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
    </mc:Choice>
  </mc:AlternateContent>
  <bookViews>
    <workbookView xWindow="-120" yWindow="-120" windowWidth="20736" windowHeight="11160"/>
  </bookViews>
  <sheets>
    <sheet name="Cuestionario" sheetId="2" r:id="rId1"/>
    <sheet name="Evaluación" sheetId="1" r:id="rId2"/>
  </sheets>
  <externalReferences>
    <externalReference r:id="rId3"/>
    <externalReference r:id="rId4"/>
    <externalReference r:id="rId5"/>
    <externalReference r:id="rId6"/>
  </externalReferences>
  <definedNames>
    <definedName name="AC" localSheetId="0">'[1]Ambiente de Control'!$E$17</definedName>
    <definedName name="AC">'[2]Ambiente de Control'!$E$17</definedName>
    <definedName name="_xlnm.Print_Area" localSheetId="0">Cuestionario!$A$1:$J$522</definedName>
    <definedName name="_xlnm.Print_Area" localSheetId="1">Evaluación!$A$1:$L$171</definedName>
    <definedName name="Estatus">[3]Revisión!$J$3:$L$5</definedName>
    <definedName name="EyO">[4]Dictamen!$B$16:$C$1012</definedName>
    <definedName name="OPINION">[4]Dictamen!$B$6:$C$11</definedName>
    <definedName name="prueba1" localSheetId="0">#REF!</definedName>
    <definedName name="prueba1" localSheetId="1">#REF!</definedName>
    <definedName name="prueba1">#REF!</definedName>
    <definedName name="_xlnm.Print_Titles" localSheetId="0">Cuestionario!$13:$15</definedName>
    <definedName name="_xlnm.Print_Titles" localSheetId="1">Evaluación!$1:$15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7" i="1" l="1"/>
  <c r="C80" i="1"/>
  <c r="C98" i="1"/>
  <c r="E121" i="1" l="1"/>
  <c r="D121" i="1"/>
  <c r="E120" i="1"/>
  <c r="D120" i="1"/>
  <c r="E119" i="1"/>
  <c r="D119" i="1"/>
  <c r="E118" i="1"/>
  <c r="D118" i="1"/>
  <c r="E117" i="1"/>
  <c r="D117" i="1"/>
  <c r="E116" i="1"/>
  <c r="D116" i="1"/>
  <c r="E112" i="1"/>
  <c r="D112" i="1"/>
  <c r="E111" i="1"/>
  <c r="D111" i="1"/>
  <c r="E110" i="1"/>
  <c r="D110" i="1"/>
  <c r="E109" i="1"/>
  <c r="D109" i="1"/>
  <c r="E108" i="1"/>
  <c r="D108" i="1"/>
  <c r="E107" i="1"/>
  <c r="D107" i="1"/>
  <c r="E106" i="1"/>
  <c r="D106" i="1"/>
  <c r="E105" i="1"/>
  <c r="D105" i="1"/>
  <c r="E104" i="1"/>
  <c r="D104" i="1"/>
  <c r="E103" i="1"/>
  <c r="D103" i="1"/>
  <c r="E102" i="1"/>
  <c r="D102" i="1"/>
  <c r="E101" i="1"/>
  <c r="D101" i="1"/>
  <c r="E100" i="1"/>
  <c r="D100" i="1"/>
  <c r="E99" i="1"/>
  <c r="D99" i="1"/>
  <c r="E97" i="1"/>
  <c r="D97" i="1"/>
  <c r="E96" i="1"/>
  <c r="D96" i="1"/>
  <c r="E94" i="1"/>
  <c r="D94" i="1"/>
  <c r="E93" i="1"/>
  <c r="D93" i="1"/>
  <c r="E92" i="1"/>
  <c r="D92" i="1"/>
  <c r="E91" i="1"/>
  <c r="D91" i="1"/>
  <c r="E90" i="1"/>
  <c r="D90" i="1"/>
  <c r="E89" i="1"/>
  <c r="D89" i="1"/>
  <c r="E85" i="1"/>
  <c r="D85" i="1"/>
  <c r="E84" i="1"/>
  <c r="D84" i="1"/>
  <c r="E83" i="1"/>
  <c r="D83" i="1"/>
  <c r="E82" i="1"/>
  <c r="D82" i="1"/>
  <c r="E81" i="1"/>
  <c r="D81" i="1"/>
  <c r="E79" i="1"/>
  <c r="D79" i="1"/>
  <c r="E78" i="1"/>
  <c r="D78" i="1"/>
  <c r="E76" i="1"/>
  <c r="D76" i="1"/>
  <c r="E75" i="1"/>
  <c r="D75" i="1"/>
  <c r="E74" i="1"/>
  <c r="D74" i="1"/>
  <c r="E70" i="1"/>
  <c r="D70" i="1"/>
  <c r="E69" i="1"/>
  <c r="D69" i="1"/>
  <c r="E65" i="1"/>
  <c r="D65" i="1"/>
  <c r="E62" i="1"/>
  <c r="D62" i="1"/>
  <c r="E61" i="1"/>
  <c r="D61" i="1"/>
  <c r="E60" i="1"/>
  <c r="D60" i="1"/>
  <c r="E67" i="1"/>
  <c r="D67" i="1"/>
  <c r="E58" i="1"/>
  <c r="D58" i="1"/>
  <c r="E57" i="1"/>
  <c r="D57" i="1"/>
  <c r="E55" i="1"/>
  <c r="D55" i="1"/>
  <c r="E53" i="1"/>
  <c r="D53" i="1"/>
  <c r="E49" i="1"/>
  <c r="D49" i="1"/>
  <c r="E47" i="1"/>
  <c r="D47" i="1"/>
  <c r="E46" i="1"/>
  <c r="D46" i="1"/>
  <c r="E44" i="1"/>
  <c r="D44" i="1"/>
  <c r="E43" i="1"/>
  <c r="D43" i="1"/>
  <c r="E42" i="1"/>
  <c r="D42" i="1"/>
  <c r="E41" i="1"/>
  <c r="D41" i="1"/>
  <c r="E40" i="1"/>
  <c r="D40" i="1"/>
  <c r="E39" i="1"/>
  <c r="D39" i="1"/>
  <c r="E38" i="1"/>
  <c r="D38" i="1"/>
  <c r="E37" i="1"/>
  <c r="D37" i="1"/>
  <c r="E35" i="1"/>
  <c r="D35" i="1"/>
  <c r="E34" i="1"/>
  <c r="D34" i="1"/>
  <c r="E33" i="1"/>
  <c r="D33" i="1"/>
  <c r="E32" i="1"/>
  <c r="D32" i="1"/>
  <c r="E31" i="1"/>
  <c r="D31" i="1"/>
  <c r="E30" i="1"/>
  <c r="D30" i="1"/>
  <c r="E29" i="1"/>
  <c r="D29" i="1"/>
  <c r="E28" i="1"/>
  <c r="D28" i="1"/>
  <c r="D24" i="1"/>
  <c r="E24" i="1"/>
  <c r="D25" i="1"/>
  <c r="E25" i="1"/>
  <c r="D26" i="1"/>
  <c r="E26" i="1"/>
  <c r="C18" i="1" l="1"/>
  <c r="B344" i="2" l="1"/>
  <c r="B343" i="2"/>
  <c r="B75" i="2"/>
  <c r="B502" i="2"/>
  <c r="A502" i="2" s="1"/>
  <c r="B501" i="2"/>
  <c r="A501" i="2" s="1"/>
  <c r="B503" i="2"/>
  <c r="A503" i="2"/>
  <c r="B504" i="2"/>
  <c r="B483" i="2"/>
  <c r="B482" i="2"/>
  <c r="B398" i="2"/>
  <c r="B396" i="2"/>
  <c r="A396" i="2" s="1"/>
  <c r="B397" i="2"/>
  <c r="A397" i="2" s="1"/>
  <c r="B388" i="2"/>
  <c r="B387" i="2"/>
  <c r="A387" i="2" s="1"/>
  <c r="B386" i="2"/>
  <c r="A386" i="2" s="1"/>
  <c r="B376" i="2"/>
  <c r="B375" i="2"/>
  <c r="B374" i="2"/>
  <c r="B352" i="2"/>
  <c r="B351" i="2"/>
  <c r="A351" i="2" s="1"/>
  <c r="B350" i="2"/>
  <c r="A350" i="2" s="1"/>
  <c r="B345" i="2"/>
  <c r="B339" i="2"/>
  <c r="B338" i="2"/>
  <c r="B337" i="2"/>
  <c r="B329" i="2"/>
  <c r="B328" i="2"/>
  <c r="A328" i="2" s="1"/>
  <c r="B327" i="2"/>
  <c r="A327" i="2" s="1"/>
  <c r="B296" i="2"/>
  <c r="B260" i="2"/>
  <c r="B259" i="2"/>
  <c r="A259" i="2" s="1"/>
  <c r="B258" i="2"/>
  <c r="A258" i="2" s="1"/>
  <c r="B252" i="2"/>
  <c r="B251" i="2"/>
  <c r="A251" i="2" s="1"/>
  <c r="B246" i="2"/>
  <c r="B153" i="2" l="1"/>
  <c r="B147" i="2"/>
  <c r="B177" i="2"/>
  <c r="B171" i="2"/>
  <c r="B165" i="2"/>
  <c r="B159" i="2"/>
  <c r="B134" i="2"/>
  <c r="B96" i="2"/>
  <c r="B95" i="2"/>
  <c r="A95" i="2" s="1"/>
  <c r="B94" i="2"/>
  <c r="A94" i="2" s="1"/>
  <c r="B70" i="2" l="1"/>
  <c r="B69" i="2"/>
  <c r="A69" i="2" s="1"/>
  <c r="B68" i="2"/>
  <c r="A68" i="2" s="1"/>
  <c r="M128" i="1" l="1"/>
  <c r="B517" i="2" l="1"/>
  <c r="B516" i="2"/>
  <c r="B510" i="2"/>
  <c r="B509" i="2"/>
  <c r="B496" i="2"/>
  <c r="B490" i="2"/>
  <c r="B472" i="2"/>
  <c r="B466" i="2"/>
  <c r="B459" i="2"/>
  <c r="B441" i="2"/>
  <c r="B435" i="2"/>
  <c r="B428" i="2"/>
  <c r="B422" i="2"/>
  <c r="B416" i="2"/>
  <c r="B410" i="2"/>
  <c r="B403" i="2"/>
  <c r="B381" i="2"/>
  <c r="B364" i="2"/>
  <c r="B358" i="2"/>
  <c r="B322" i="2"/>
  <c r="B315" i="2"/>
  <c r="B309" i="2"/>
  <c r="B308" i="2"/>
  <c r="B302" i="2"/>
  <c r="B301" i="2"/>
  <c r="B295" i="2"/>
  <c r="B283" i="2"/>
  <c r="B271" i="2"/>
  <c r="B265" i="2"/>
  <c r="B245" i="2"/>
  <c r="B239" i="2"/>
  <c r="B232" i="2"/>
  <c r="B226" i="2"/>
  <c r="B220" i="2"/>
  <c r="B210" i="2"/>
  <c r="B204" i="2"/>
  <c r="B192" i="2"/>
  <c r="B185" i="2"/>
  <c r="B176" i="2"/>
  <c r="B170" i="2"/>
  <c r="B164" i="2"/>
  <c r="B158" i="2"/>
  <c r="B152" i="2"/>
  <c r="B146" i="2"/>
  <c r="B140" i="2"/>
  <c r="B133" i="2"/>
  <c r="B126" i="2"/>
  <c r="B119" i="2"/>
  <c r="B113" i="2"/>
  <c r="B107" i="2"/>
  <c r="B101" i="2"/>
  <c r="B89" i="2"/>
  <c r="B83" i="2"/>
  <c r="B82" i="2"/>
  <c r="B62" i="2"/>
  <c r="B63" i="2"/>
  <c r="A48" i="2"/>
  <c r="B48" i="2"/>
  <c r="B57" i="2"/>
  <c r="A57" i="2"/>
  <c r="B38" i="2"/>
  <c r="B32" i="2"/>
  <c r="B24" i="2"/>
  <c r="J18" i="1" l="1"/>
  <c r="N17" i="1" s="1"/>
  <c r="M17" i="1" s="1"/>
  <c r="B115" i="1" l="1"/>
  <c r="B95" i="1"/>
  <c r="B88" i="1"/>
  <c r="B73" i="1"/>
  <c r="B68" i="1"/>
  <c r="B59" i="1"/>
  <c r="B52" i="1"/>
  <c r="B45" i="1"/>
  <c r="B36" i="1"/>
  <c r="B27" i="1"/>
  <c r="B22" i="1"/>
  <c r="C21" i="1"/>
  <c r="B21" i="1"/>
  <c r="F21" i="1" s="1"/>
  <c r="G21" i="1" s="1"/>
  <c r="C20" i="1"/>
  <c r="B20" i="1"/>
  <c r="F20" i="1" s="1"/>
  <c r="G20" i="1" s="1"/>
  <c r="B19" i="1"/>
  <c r="E18" i="1"/>
  <c r="D18" i="1"/>
  <c r="B18" i="1"/>
  <c r="F18" i="1" s="1"/>
  <c r="G18" i="1" s="1"/>
  <c r="H18" i="1" s="1"/>
  <c r="B17" i="1"/>
  <c r="F22" i="1" l="1"/>
  <c r="G22" i="1" s="1"/>
  <c r="B266" i="2"/>
  <c r="B270" i="2"/>
  <c r="B272" i="2"/>
  <c r="B64" i="2"/>
  <c r="B442" i="2"/>
  <c r="B518" i="2"/>
  <c r="A517" i="2"/>
  <c r="A516" i="2"/>
  <c r="B515" i="2"/>
  <c r="A515" i="2" s="1"/>
  <c r="B511" i="2"/>
  <c r="A509" i="2"/>
  <c r="B508" i="2"/>
  <c r="A508" i="2" s="1"/>
  <c r="A510" i="2"/>
  <c r="B497" i="2"/>
  <c r="A496" i="2"/>
  <c r="B495" i="2"/>
  <c r="A495" i="2" s="1"/>
  <c r="B491" i="2"/>
  <c r="A490" i="2"/>
  <c r="B489" i="2"/>
  <c r="A489" i="2" s="1"/>
  <c r="B485" i="2"/>
  <c r="B484" i="2"/>
  <c r="A483" i="2"/>
  <c r="A482" i="2"/>
  <c r="A484" i="2"/>
  <c r="B473" i="2"/>
  <c r="B471" i="2"/>
  <c r="A472" i="2" l="1"/>
  <c r="A471" i="2"/>
  <c r="B467" i="2"/>
  <c r="B465" i="2"/>
  <c r="A465" i="2" s="1"/>
  <c r="A466" i="2"/>
  <c r="B460" i="2"/>
  <c r="D459" i="2"/>
  <c r="C459" i="2"/>
  <c r="B458" i="2"/>
  <c r="A441" i="2" l="1"/>
  <c r="B440" i="2"/>
  <c r="A440" i="2" s="1"/>
  <c r="B436" i="2"/>
  <c r="B434" i="2"/>
  <c r="A435" i="2" l="1"/>
  <c r="A434" i="2"/>
  <c r="B429" i="2"/>
  <c r="A428" i="2"/>
  <c r="B427" i="2"/>
  <c r="A427" i="2" s="1"/>
  <c r="B423" i="2"/>
  <c r="A422" i="2"/>
  <c r="B421" i="2"/>
  <c r="A421" i="2" s="1"/>
  <c r="B417" i="2"/>
  <c r="A416" i="2"/>
  <c r="B415" i="2"/>
  <c r="A415" i="2" s="1"/>
  <c r="B411" i="2"/>
  <c r="A410" i="2"/>
  <c r="B409" i="2"/>
  <c r="A409" i="2" s="1"/>
  <c r="B404" i="2"/>
  <c r="A403" i="2"/>
  <c r="B402" i="2"/>
  <c r="A402" i="2" s="1"/>
  <c r="B382" i="2"/>
  <c r="A381" i="2"/>
  <c r="B380" i="2"/>
  <c r="A380" i="2" s="1"/>
  <c r="B314" i="2"/>
  <c r="A375" i="2" l="1"/>
  <c r="A374" i="2"/>
  <c r="B365" i="2"/>
  <c r="A364" i="2"/>
  <c r="B363" i="2"/>
  <c r="A363" i="2" s="1"/>
  <c r="B359" i="2"/>
  <c r="A358" i="2"/>
  <c r="B357" i="2"/>
  <c r="A357" i="2" s="1"/>
  <c r="A343" i="2"/>
  <c r="A344" i="2"/>
  <c r="A338" i="2"/>
  <c r="A337" i="2"/>
  <c r="B310" i="2"/>
  <c r="B316" i="2"/>
  <c r="B323" i="2"/>
  <c r="A322" i="2"/>
  <c r="B321" i="2"/>
  <c r="A321" i="2" s="1"/>
  <c r="A315" i="2" l="1"/>
  <c r="A314" i="2"/>
  <c r="A308" i="2"/>
  <c r="B307" i="2"/>
  <c r="A307" i="2" s="1"/>
  <c r="B303" i="2"/>
  <c r="B300" i="2"/>
  <c r="A300" i="2" s="1"/>
  <c r="A302" i="2"/>
  <c r="A301" i="2"/>
  <c r="A295" i="2"/>
  <c r="B294" i="2"/>
  <c r="A294" i="2" s="1"/>
  <c r="A283" i="2"/>
  <c r="B282" i="2"/>
  <c r="A282" i="2" s="1"/>
  <c r="B284" i="2"/>
  <c r="A271" i="2"/>
  <c r="A270" i="2"/>
  <c r="A265" i="2" l="1"/>
  <c r="B264" i="2"/>
  <c r="A264" i="2" s="1"/>
  <c r="B250" i="2"/>
  <c r="A250" i="2" s="1"/>
  <c r="A245" i="2"/>
  <c r="B244" i="2"/>
  <c r="A244" i="2" s="1"/>
  <c r="B233" i="2"/>
  <c r="B240" i="2"/>
  <c r="B238" i="2"/>
  <c r="A238" i="2" s="1"/>
  <c r="A239" i="2"/>
  <c r="A232" i="2"/>
  <c r="B231" i="2"/>
  <c r="A231" i="2" s="1"/>
  <c r="B227" i="2"/>
  <c r="B225" i="2"/>
  <c r="B221" i="2" l="1"/>
  <c r="B219" i="2"/>
  <c r="B209" i="2" l="1"/>
  <c r="B211" i="2"/>
  <c r="A204" i="2"/>
  <c r="B203" i="2"/>
  <c r="A203" i="2" s="1"/>
  <c r="B205" i="2"/>
  <c r="B193" i="2"/>
  <c r="B191" i="2"/>
  <c r="B186" i="2"/>
  <c r="B184" i="2"/>
  <c r="B175" i="2"/>
  <c r="B169" i="2"/>
  <c r="B163" i="2"/>
  <c r="B157" i="2"/>
  <c r="B151" i="2"/>
  <c r="B145" i="2" l="1"/>
  <c r="B141" i="2"/>
  <c r="B139" i="2"/>
  <c r="B132" i="2"/>
  <c r="B127" i="2"/>
  <c r="A126" i="2"/>
  <c r="B125" i="2"/>
  <c r="A125" i="2" s="1"/>
  <c r="B120" i="2"/>
  <c r="A119" i="2"/>
  <c r="B118" i="2"/>
  <c r="A118" i="2" s="1"/>
  <c r="B114" i="2"/>
  <c r="A113" i="2"/>
  <c r="B112" i="2"/>
  <c r="A112" i="2" s="1"/>
  <c r="B108" i="2" l="1"/>
  <c r="A107" i="2"/>
  <c r="B106" i="2"/>
  <c r="A106" i="2" s="1"/>
  <c r="B102" i="2"/>
  <c r="A101" i="2"/>
  <c r="B100" i="2"/>
  <c r="A100" i="2" s="1"/>
  <c r="A89" i="2"/>
  <c r="B88" i="2"/>
  <c r="A75" i="2"/>
  <c r="B31" i="2"/>
  <c r="B25" i="2"/>
  <c r="B90" i="2"/>
  <c r="A82" i="2"/>
  <c r="B84" i="2"/>
  <c r="A83" i="2"/>
  <c r="B81" i="2"/>
  <c r="B76" i="2"/>
  <c r="B33" i="2"/>
  <c r="B39" i="2"/>
  <c r="B47" i="2"/>
  <c r="B56" i="2"/>
  <c r="B74" i="2"/>
  <c r="A62" i="2" l="1"/>
  <c r="B61" i="2"/>
  <c r="A63" i="2"/>
  <c r="A56" i="2"/>
  <c r="B37" i="2"/>
  <c r="B23" i="2"/>
  <c r="A47" i="2" l="1"/>
  <c r="F24" i="1" s="1"/>
  <c r="G24" i="1" s="1"/>
  <c r="A459" i="2"/>
  <c r="A458" i="2"/>
  <c r="A226" i="2"/>
  <c r="A225" i="2"/>
  <c r="A220" i="2"/>
  <c r="A219" i="2"/>
  <c r="A88" i="2"/>
  <c r="A81" i="2"/>
  <c r="A74" i="2"/>
  <c r="A61" i="2"/>
  <c r="C25" i="1" l="1"/>
  <c r="C24" i="1"/>
  <c r="F25" i="1"/>
  <c r="G25" i="1" s="1"/>
  <c r="H25" i="1" s="1"/>
  <c r="C26" i="1"/>
  <c r="C119" i="1"/>
  <c r="C112" i="1"/>
  <c r="C108" i="1"/>
  <c r="C104" i="1"/>
  <c r="C100" i="1"/>
  <c r="C94" i="1"/>
  <c r="C90" i="1"/>
  <c r="C83" i="1"/>
  <c r="C78" i="1"/>
  <c r="C70" i="1"/>
  <c r="C61" i="1"/>
  <c r="C57" i="1"/>
  <c r="C47" i="1"/>
  <c r="C42" i="1"/>
  <c r="C38" i="1"/>
  <c r="C33" i="1"/>
  <c r="C29" i="1"/>
  <c r="C121" i="1"/>
  <c r="C106" i="1"/>
  <c r="C97" i="1"/>
  <c r="C92" i="1"/>
  <c r="C75" i="1"/>
  <c r="C65" i="1"/>
  <c r="C67" i="1"/>
  <c r="C40" i="1"/>
  <c r="C31" i="1"/>
  <c r="C118" i="1"/>
  <c r="C107" i="1"/>
  <c r="C99" i="1"/>
  <c r="C93" i="1"/>
  <c r="C76" i="1"/>
  <c r="C69" i="1"/>
  <c r="C46" i="1"/>
  <c r="C41" i="1"/>
  <c r="C32" i="1"/>
  <c r="C120" i="1"/>
  <c r="C116" i="1"/>
  <c r="C109" i="1"/>
  <c r="C105" i="1"/>
  <c r="C101" i="1"/>
  <c r="C96" i="1"/>
  <c r="C91" i="1"/>
  <c r="C84" i="1"/>
  <c r="C79" i="1"/>
  <c r="C74" i="1"/>
  <c r="C62" i="1"/>
  <c r="C58" i="1"/>
  <c r="C49" i="1"/>
  <c r="C43" i="1"/>
  <c r="C39" i="1"/>
  <c r="C34" i="1"/>
  <c r="C30" i="1"/>
  <c r="F92" i="1"/>
  <c r="G92" i="1" s="1"/>
  <c r="C117" i="1"/>
  <c r="C110" i="1"/>
  <c r="C102" i="1"/>
  <c r="C85" i="1"/>
  <c r="C81" i="1"/>
  <c r="C53" i="1"/>
  <c r="C44" i="1"/>
  <c r="C35" i="1"/>
  <c r="C111" i="1"/>
  <c r="C103" i="1"/>
  <c r="C89" i="1"/>
  <c r="C82" i="1"/>
  <c r="C60" i="1"/>
  <c r="C55" i="1"/>
  <c r="C37" i="1"/>
  <c r="C28" i="1"/>
  <c r="F75" i="1"/>
  <c r="G75" i="1" s="1"/>
  <c r="F70" i="1"/>
  <c r="G70" i="1" s="1"/>
  <c r="F64" i="1"/>
  <c r="G64" i="1" s="1"/>
  <c r="F32" i="1"/>
  <c r="G32" i="1" s="1"/>
  <c r="F26" i="1"/>
  <c r="G26" i="1" s="1"/>
  <c r="F43" i="1"/>
  <c r="G43" i="1" s="1"/>
  <c r="F61" i="1"/>
  <c r="G61" i="1" s="1"/>
  <c r="F62" i="1"/>
  <c r="G62" i="1" s="1"/>
  <c r="F23" i="1"/>
  <c r="G23" i="1" s="1"/>
  <c r="F67" i="1"/>
  <c r="G67" i="1" s="1"/>
  <c r="F56" i="1"/>
  <c r="G56" i="1" s="1"/>
  <c r="F79" i="1"/>
  <c r="G79" i="1" s="1"/>
  <c r="F84" i="1"/>
  <c r="G84" i="1" s="1"/>
  <c r="F93" i="1"/>
  <c r="G93" i="1" s="1"/>
  <c r="F100" i="1"/>
  <c r="G100" i="1" s="1"/>
  <c r="F109" i="1"/>
  <c r="G109" i="1" s="1"/>
  <c r="F107" i="1"/>
  <c r="G107" i="1" s="1"/>
  <c r="F81" i="1"/>
  <c r="G81" i="1" s="1"/>
  <c r="F97" i="1"/>
  <c r="G97" i="1" s="1"/>
  <c r="F90" i="1"/>
  <c r="G90" i="1" s="1"/>
  <c r="F105" i="1"/>
  <c r="G105" i="1" s="1"/>
  <c r="F103" i="1"/>
  <c r="G103" i="1" s="1"/>
  <c r="F83" i="1"/>
  <c r="G83" i="1" s="1"/>
  <c r="F94" i="1"/>
  <c r="G94" i="1" s="1"/>
  <c r="F101" i="1"/>
  <c r="G101" i="1" s="1"/>
  <c r="F99" i="1"/>
  <c r="G99" i="1" s="1"/>
  <c r="F108" i="1"/>
  <c r="G108" i="1" s="1"/>
  <c r="F82" i="1"/>
  <c r="G82" i="1" s="1"/>
  <c r="F91" i="1"/>
  <c r="G91" i="1" s="1"/>
  <c r="F106" i="1"/>
  <c r="G106" i="1" s="1"/>
  <c r="F104" i="1"/>
  <c r="G104" i="1" s="1"/>
  <c r="F102" i="1"/>
  <c r="G102" i="1" s="1"/>
  <c r="F110" i="1"/>
  <c r="G110" i="1" s="1"/>
  <c r="F111" i="1"/>
  <c r="G111" i="1" s="1"/>
  <c r="F118" i="1"/>
  <c r="G118" i="1" s="1"/>
  <c r="F120" i="1"/>
  <c r="G120" i="1" s="1"/>
  <c r="F119" i="1"/>
  <c r="G119" i="1" s="1"/>
  <c r="F89" i="1"/>
  <c r="G89" i="1" s="1"/>
  <c r="F53" i="1"/>
  <c r="G53" i="1" s="1"/>
  <c r="F48" i="1"/>
  <c r="G48" i="1" s="1"/>
  <c r="F42" i="1"/>
  <c r="G42" i="1" s="1"/>
  <c r="F30" i="1"/>
  <c r="G30" i="1" s="1"/>
  <c r="F58" i="1"/>
  <c r="G58" i="1" s="1"/>
  <c r="F47" i="1"/>
  <c r="G47" i="1" s="1"/>
  <c r="F117" i="1"/>
  <c r="G117" i="1" s="1"/>
  <c r="F40" i="1"/>
  <c r="G40" i="1" s="1"/>
  <c r="F66" i="1"/>
  <c r="G66" i="1" s="1"/>
  <c r="F60" i="1"/>
  <c r="G60" i="1" s="1"/>
  <c r="F55" i="1"/>
  <c r="G55" i="1" s="1"/>
  <c r="F96" i="1"/>
  <c r="G96" i="1" s="1"/>
  <c r="F49" i="1"/>
  <c r="G49" i="1" s="1"/>
  <c r="F78" i="1"/>
  <c r="G78" i="1" s="1"/>
  <c r="F41" i="1"/>
  <c r="G41" i="1" s="1"/>
  <c r="F46" i="1"/>
  <c r="G46" i="1" s="1"/>
  <c r="F34" i="1"/>
  <c r="G34" i="1" s="1"/>
  <c r="F54" i="1"/>
  <c r="G54" i="1" s="1"/>
  <c r="F76" i="1"/>
  <c r="G76" i="1" s="1"/>
  <c r="F69" i="1"/>
  <c r="G69" i="1" s="1"/>
  <c r="F35" i="1"/>
  <c r="G35" i="1" s="1"/>
  <c r="F85" i="1"/>
  <c r="G85" i="1" s="1"/>
  <c r="F28" i="1"/>
  <c r="G28" i="1" s="1"/>
  <c r="F63" i="1"/>
  <c r="G63" i="1" s="1"/>
  <c r="F121" i="1"/>
  <c r="G121" i="1" s="1"/>
  <c r="F57" i="1"/>
  <c r="G57" i="1" s="1"/>
  <c r="F112" i="1"/>
  <c r="G112" i="1" s="1"/>
  <c r="F44" i="1"/>
  <c r="G44" i="1" s="1"/>
  <c r="F116" i="1"/>
  <c r="G116" i="1" s="1"/>
  <c r="F74" i="1"/>
  <c r="G74" i="1" s="1"/>
  <c r="F31" i="1"/>
  <c r="G31" i="1" s="1"/>
  <c r="F37" i="1"/>
  <c r="G37" i="1" s="1"/>
  <c r="F38" i="1"/>
  <c r="G38" i="1" s="1"/>
  <c r="F39" i="1"/>
  <c r="G39" i="1" s="1"/>
  <c r="F29" i="1"/>
  <c r="G29" i="1" s="1"/>
  <c r="F65" i="1"/>
  <c r="G65" i="1" s="1"/>
  <c r="F33" i="1"/>
  <c r="G33" i="1" s="1"/>
  <c r="J24" i="1"/>
  <c r="H24" i="1"/>
  <c r="J22" i="1"/>
  <c r="H22" i="1"/>
  <c r="J21" i="1"/>
  <c r="H21" i="1"/>
  <c r="J20" i="1"/>
  <c r="H20" i="1"/>
  <c r="J25" i="1" l="1"/>
  <c r="H64" i="1"/>
  <c r="J64" i="1"/>
  <c r="H70" i="1"/>
  <c r="J70" i="1"/>
  <c r="H75" i="1"/>
  <c r="J75" i="1"/>
  <c r="H32" i="1"/>
  <c r="J32" i="1"/>
  <c r="J92" i="1"/>
  <c r="H92" i="1"/>
  <c r="H39" i="1"/>
  <c r="J39" i="1"/>
  <c r="H57" i="1"/>
  <c r="J57" i="1"/>
  <c r="H120" i="1"/>
  <c r="J120" i="1"/>
  <c r="H94" i="1"/>
  <c r="J94" i="1"/>
  <c r="H62" i="1"/>
  <c r="J62" i="1"/>
  <c r="H116" i="1"/>
  <c r="J116" i="1"/>
  <c r="H121" i="1"/>
  <c r="J121" i="1"/>
  <c r="H35" i="1"/>
  <c r="J35" i="1"/>
  <c r="H34" i="1"/>
  <c r="J34" i="1"/>
  <c r="H49" i="1"/>
  <c r="J49" i="1"/>
  <c r="H66" i="1"/>
  <c r="J66" i="1"/>
  <c r="H58" i="1"/>
  <c r="J58" i="1"/>
  <c r="H53" i="1"/>
  <c r="J53" i="1"/>
  <c r="H118" i="1"/>
  <c r="J118" i="1"/>
  <c r="H104" i="1"/>
  <c r="J104" i="1"/>
  <c r="H108" i="1"/>
  <c r="J108" i="1"/>
  <c r="H83" i="1"/>
  <c r="J83" i="1"/>
  <c r="H97" i="1"/>
  <c r="J97" i="1"/>
  <c r="H100" i="1"/>
  <c r="J100" i="1"/>
  <c r="H56" i="1"/>
  <c r="J56" i="1"/>
  <c r="H61" i="1"/>
  <c r="J61" i="1"/>
  <c r="H85" i="1"/>
  <c r="J85" i="1"/>
  <c r="H78" i="1"/>
  <c r="J78" i="1"/>
  <c r="H102" i="1"/>
  <c r="J102" i="1"/>
  <c r="H109" i="1"/>
  <c r="J109" i="1"/>
  <c r="H33" i="1"/>
  <c r="J33" i="1"/>
  <c r="H37" i="1"/>
  <c r="J37" i="1"/>
  <c r="H63" i="1"/>
  <c r="J63" i="1"/>
  <c r="H69" i="1"/>
  <c r="J69" i="1"/>
  <c r="H46" i="1"/>
  <c r="J46" i="1"/>
  <c r="H96" i="1"/>
  <c r="J96" i="1"/>
  <c r="H40" i="1"/>
  <c r="J40" i="1"/>
  <c r="H30" i="1"/>
  <c r="J30" i="1"/>
  <c r="H89" i="1"/>
  <c r="J89" i="1"/>
  <c r="H111" i="1"/>
  <c r="J111" i="1"/>
  <c r="H106" i="1"/>
  <c r="J106" i="1"/>
  <c r="H99" i="1"/>
  <c r="J99" i="1"/>
  <c r="H103" i="1"/>
  <c r="J103" i="1"/>
  <c r="H81" i="1"/>
  <c r="J81" i="1"/>
  <c r="H93" i="1"/>
  <c r="J93" i="1"/>
  <c r="H67" i="1"/>
  <c r="J67" i="1"/>
  <c r="H43" i="1"/>
  <c r="J43" i="1"/>
  <c r="H74" i="1"/>
  <c r="J74" i="1"/>
  <c r="H54" i="1"/>
  <c r="J54" i="1"/>
  <c r="H60" i="1"/>
  <c r="J60" i="1"/>
  <c r="H47" i="1"/>
  <c r="J47" i="1"/>
  <c r="H48" i="1"/>
  <c r="J48" i="1"/>
  <c r="H82" i="1"/>
  <c r="J82" i="1"/>
  <c r="H90" i="1"/>
  <c r="J90" i="1"/>
  <c r="H79" i="1"/>
  <c r="J79" i="1"/>
  <c r="H38" i="1"/>
  <c r="J38" i="1"/>
  <c r="H65" i="1"/>
  <c r="J65" i="1"/>
  <c r="H44" i="1"/>
  <c r="J44" i="1"/>
  <c r="H29" i="1"/>
  <c r="J29" i="1"/>
  <c r="H31" i="1"/>
  <c r="J31" i="1"/>
  <c r="H112" i="1"/>
  <c r="J112" i="1"/>
  <c r="H28" i="1"/>
  <c r="J28" i="1"/>
  <c r="H76" i="1"/>
  <c r="J76" i="1"/>
  <c r="H41" i="1"/>
  <c r="J41" i="1"/>
  <c r="H55" i="1"/>
  <c r="J55" i="1"/>
  <c r="H117" i="1"/>
  <c r="J117" i="1"/>
  <c r="H42" i="1"/>
  <c r="J42" i="1"/>
  <c r="H119" i="1"/>
  <c r="J119" i="1"/>
  <c r="H110" i="1"/>
  <c r="J110" i="1"/>
  <c r="H91" i="1"/>
  <c r="J91" i="1"/>
  <c r="H101" i="1"/>
  <c r="J101" i="1"/>
  <c r="H105" i="1"/>
  <c r="J105" i="1"/>
  <c r="H107" i="1"/>
  <c r="J107" i="1"/>
  <c r="H84" i="1"/>
  <c r="J84" i="1"/>
  <c r="H23" i="1"/>
  <c r="J23" i="1"/>
  <c r="H26" i="1"/>
  <c r="J26" i="1"/>
  <c r="N68" i="1" l="1"/>
  <c r="M68" i="1" s="1"/>
  <c r="N73" i="1"/>
  <c r="M73" i="1" s="1"/>
  <c r="N19" i="1"/>
  <c r="M19" i="1" s="1"/>
  <c r="H114" i="1"/>
  <c r="G114" i="1" s="1"/>
  <c r="N77" i="1"/>
  <c r="M77" i="1" s="1"/>
  <c r="H87" i="1"/>
  <c r="G87" i="1" s="1"/>
  <c r="H72" i="1"/>
  <c r="G72" i="1" s="1"/>
  <c r="H16" i="1"/>
  <c r="G16" i="1" s="1"/>
  <c r="J87" i="1"/>
  <c r="I87" i="1" s="1"/>
  <c r="N45" i="1"/>
  <c r="M45" i="1" s="1"/>
  <c r="N52" i="1"/>
  <c r="M52" i="1" s="1"/>
  <c r="N36" i="1"/>
  <c r="M36" i="1" s="1"/>
  <c r="J51" i="1"/>
  <c r="I51" i="1" s="1"/>
  <c r="N59" i="1"/>
  <c r="M59" i="1" s="1"/>
  <c r="J114" i="1"/>
  <c r="I114" i="1" s="1"/>
  <c r="N115" i="1"/>
  <c r="M115" i="1" s="1"/>
  <c r="N27" i="1"/>
  <c r="M27" i="1" s="1"/>
  <c r="N95" i="1"/>
  <c r="M95" i="1" s="1"/>
  <c r="J72" i="1"/>
  <c r="I72" i="1" s="1"/>
  <c r="J16" i="1"/>
  <c r="I16" i="1" s="1"/>
  <c r="N88" i="1"/>
  <c r="M88" i="1" s="1"/>
  <c r="H51" i="1"/>
  <c r="G51" i="1" s="1"/>
  <c r="H122" i="1" l="1"/>
  <c r="J122" i="1"/>
  <c r="J130" i="1" s="1"/>
  <c r="K130" i="1" s="1"/>
</calcChain>
</file>

<file path=xl/sharedStrings.xml><?xml version="1.0" encoding="utf-8"?>
<sst xmlns="http://schemas.openxmlformats.org/spreadsheetml/2006/main" count="620" uniqueCount="350">
  <si>
    <t>AUDITORÍA ESPECIAL DEL GASTO FEDERALIZADO</t>
  </si>
  <si>
    <t>Sí</t>
  </si>
  <si>
    <t>No</t>
  </si>
  <si>
    <t>A</t>
  </si>
  <si>
    <t>B</t>
  </si>
  <si>
    <t>Cédula Sumaria de Control Interno</t>
  </si>
  <si>
    <t>Evaluación del Control Interno</t>
  </si>
  <si>
    <t>Respuesta</t>
  </si>
  <si>
    <t>Autoevaluación</t>
  </si>
  <si>
    <t>Diagnóstico ASF</t>
  </si>
  <si>
    <t xml:space="preserve">Evidencia revisada 
y/o observaciones   </t>
  </si>
  <si>
    <t>Evaluación</t>
  </si>
  <si>
    <t>Valor</t>
  </si>
  <si>
    <r>
      <t xml:space="preserve">COMPONENTE 1: </t>
    </r>
    <r>
      <rPr>
        <sz val="9"/>
        <rFont val="Arial"/>
        <family val="2"/>
      </rPr>
      <t>AMBIENTE DE CONTROL</t>
    </r>
  </si>
  <si>
    <r>
      <t xml:space="preserve">COMPONENTE 2: </t>
    </r>
    <r>
      <rPr>
        <sz val="9"/>
        <rFont val="Arial"/>
        <family val="2"/>
      </rPr>
      <t>EVALUACIÓN DE RIESGOS</t>
    </r>
  </si>
  <si>
    <r>
      <t xml:space="preserve">COMPONENTE 3: </t>
    </r>
    <r>
      <rPr>
        <sz val="9"/>
        <rFont val="Arial"/>
        <family val="2"/>
      </rPr>
      <t>ACTIVIDADES DE CONTROL</t>
    </r>
  </si>
  <si>
    <r>
      <t xml:space="preserve">COMPONENTE 4: </t>
    </r>
    <r>
      <rPr>
        <sz val="9"/>
        <rFont val="Arial"/>
        <family val="2"/>
      </rPr>
      <t>INFORMACIÓN Y COMUNICACIÓN</t>
    </r>
  </si>
  <si>
    <r>
      <t xml:space="preserve">COMPONENTE 5: </t>
    </r>
    <r>
      <rPr>
        <sz val="9"/>
        <rFont val="Arial"/>
        <family val="2"/>
      </rPr>
      <t>SUPERVISIÓN</t>
    </r>
  </si>
  <si>
    <t>SUMA DE LAS CALIFICACIONES DE LOS COMPONENTES</t>
  </si>
  <si>
    <t>CRITERIOS DE EVALUACIÓN</t>
  </si>
  <si>
    <t>DIAGNÓSTICO DE CONTROL INTERNO DE LA ASF</t>
  </si>
  <si>
    <t>Condición</t>
  </si>
  <si>
    <t>Rangos de Calificación</t>
  </si>
  <si>
    <t>Nivel</t>
  </si>
  <si>
    <t>BAJO</t>
  </si>
  <si>
    <t>MEDIO</t>
  </si>
  <si>
    <t>ALTO</t>
  </si>
  <si>
    <t>MARCAS:</t>
  </si>
  <si>
    <r>
      <t xml:space="preserve">FUENTE: </t>
    </r>
    <r>
      <rPr>
        <sz val="9"/>
        <rFont val="Arial"/>
        <family val="2"/>
      </rPr>
      <t>Cuestionario de Control Interno, evidencia proporcionada por la entidad fiscalizada</t>
    </r>
  </si>
  <si>
    <t>AUDITORÍA SUPERIOR DE LA FEDERACIÓN</t>
  </si>
  <si>
    <t>CUENTA PÚBLICA 2011</t>
  </si>
  <si>
    <t>CUESTIONARIO DE CONTROL INTERNO</t>
  </si>
  <si>
    <t>No aplica</t>
  </si>
  <si>
    <t>_____________________________________________(9)__________________________________________</t>
  </si>
  <si>
    <t>Núm.</t>
  </si>
  <si>
    <t xml:space="preserve">Descripción </t>
  </si>
  <si>
    <t>Pregunta</t>
  </si>
  <si>
    <r>
      <t xml:space="preserve">COMPONENTE: </t>
    </r>
    <r>
      <rPr>
        <sz val="12"/>
        <color theme="1"/>
        <rFont val="Arial Narrow"/>
        <family val="2"/>
      </rPr>
      <t>AMBIENTE DE CONTROL</t>
    </r>
  </si>
  <si>
    <t>-</t>
  </si>
  <si>
    <t>Carteles, trípticos y folletos</t>
  </si>
  <si>
    <t>Intranet</t>
  </si>
  <si>
    <t>Correo electrónico</t>
  </si>
  <si>
    <t>Página de transparencia</t>
  </si>
  <si>
    <t>Ética e integridad</t>
  </si>
  <si>
    <t>Control Interno y su evaluación</t>
  </si>
  <si>
    <t>Administración de Riesgos y su evaluación</t>
  </si>
  <si>
    <t>Prevención, disuasión, detección y corrección de posibles actos de corrupción</t>
  </si>
  <si>
    <t>Normativa específica de la operación del programa o fondo</t>
  </si>
  <si>
    <r>
      <t xml:space="preserve">COMPONENTE: </t>
    </r>
    <r>
      <rPr>
        <sz val="12"/>
        <color theme="1"/>
        <rFont val="Arial Narrow"/>
        <family val="2"/>
      </rPr>
      <t>EVALUACIÓN DE RIESGOS</t>
    </r>
  </si>
  <si>
    <r>
      <t xml:space="preserve">COMPONENTE: </t>
    </r>
    <r>
      <rPr>
        <sz val="12"/>
        <color theme="1"/>
        <rFont val="Arial Narrow"/>
        <family val="2"/>
      </rPr>
      <t>ACTIVIDADES DE CONTROL</t>
    </r>
  </si>
  <si>
    <r>
      <t xml:space="preserve">COMPONENTE: </t>
    </r>
    <r>
      <rPr>
        <sz val="12"/>
        <color theme="1"/>
        <rFont val="Arial Narrow"/>
        <family val="2"/>
      </rPr>
      <t>INFORMACIÓN Y COMUNICACIÓN</t>
    </r>
  </si>
  <si>
    <r>
      <t xml:space="preserve">COMPONENTE: </t>
    </r>
    <r>
      <rPr>
        <sz val="12"/>
        <color theme="1"/>
        <rFont val="Arial Narrow"/>
        <family val="2"/>
      </rPr>
      <t>SUPERVISIÓN</t>
    </r>
  </si>
  <si>
    <t>NORMATIVA DE CONTROL INTERNO</t>
  </si>
  <si>
    <t>COMPROMISO CON LOS VALORES ÉTICOS</t>
  </si>
  <si>
    <t>Cursos de capacitación</t>
  </si>
  <si>
    <t>Otro (especifique aquí)</t>
  </si>
  <si>
    <t>RESPONSABILIDAD DE VIGILANCIA Y SUPERVISIÓN DEL CONTROL INTERNO</t>
  </si>
  <si>
    <t>1.13a</t>
  </si>
  <si>
    <t>1.13b</t>
  </si>
  <si>
    <t>COMPETENCIA PROFESIONAL Y CAPACITACIÓN DE PERSONAL</t>
  </si>
  <si>
    <t>ESTABLECIMIENTO DE OBJETIVOS Y TOLERANCIA AL RIESGO</t>
  </si>
  <si>
    <t>2.3a</t>
  </si>
  <si>
    <t>Respecto de los indicadores seleccionados en la pregunta 2.2, ¿Se establecieron metas cuantitativas?</t>
  </si>
  <si>
    <t>2.3b</t>
  </si>
  <si>
    <t>ESTRUCTURA, AUTORIDADES, FUNCIONES Y RESPONSABILIDADES</t>
  </si>
  <si>
    <t>a)</t>
  </si>
  <si>
    <t>b)</t>
  </si>
  <si>
    <t>c)</t>
  </si>
  <si>
    <t>d)</t>
  </si>
  <si>
    <t>e)</t>
  </si>
  <si>
    <t>Conocer de los riesgos y tomar decisiones sobre la respuesta a los mismos.</t>
  </si>
  <si>
    <t>Aprobar las políticas y metodología para identificar, evaluar, administrar y controlar los riesgos.</t>
  </si>
  <si>
    <t>IDENTIFICACIÓN DE RIESGOS DE CORRUPCIÓN Y FRAUDE</t>
  </si>
  <si>
    <t>IMPLEMENTAR ACTIVIDADES DE CONTROL (POLÍTICAS Y PROCEDIMIENTOS)</t>
  </si>
  <si>
    <t>¿Se cuenta con un programa de adquisiciones de equipos y software?</t>
  </si>
  <si>
    <t>INFORMACIÓN RELEVANTE Y DE CALIDAD</t>
  </si>
  <si>
    <t xml:space="preserve">COMUNICACIÓN INTERNA </t>
  </si>
  <si>
    <t>4.5b</t>
  </si>
  <si>
    <t>4.5a</t>
  </si>
  <si>
    <t>5.1a</t>
  </si>
  <si>
    <t>5.1b</t>
  </si>
  <si>
    <t>5.1c</t>
  </si>
  <si>
    <t>REALIZAR ACTIVIDADES DE SUPERVISIÓN (EVALUACIONES Y AUTOEVALUACIONES)</t>
  </si>
  <si>
    <t>IDENTIFICACIÓN, ANÁLISIS Y RESPUESTA A RIESGOS ASOCIADOS CON LOS OBJETIVOS</t>
  </si>
  <si>
    <t>La Administración utiliza información de calidad para respaldar el control interno. La información y comunicación eficaces son vitales para la consecución de los objetivos institucionales. La Administración requiere tener acceso a comunicaciones relevantes y confiables en relación con los eventos internos y externos.1/</t>
  </si>
  <si>
    <t>Estado Analítico del Activo</t>
  </si>
  <si>
    <t>Estado Analítico de Ingresos</t>
  </si>
  <si>
    <t>Estado Analítico del ejercicio del Presupuesto de Egresos</t>
  </si>
  <si>
    <t>Estado de Situación Financiera</t>
  </si>
  <si>
    <t>Estado de Actividades</t>
  </si>
  <si>
    <t>Estados de Cambios en la Situación Financiera</t>
  </si>
  <si>
    <t>Estados de Variación en la Hacienda Pública</t>
  </si>
  <si>
    <t>Estado de Flujo de Efectivo</t>
  </si>
  <si>
    <t>Informe sobre Pasivos Contingentes</t>
  </si>
  <si>
    <t>Notas a los Estados Financieros</t>
  </si>
  <si>
    <t>Total</t>
  </si>
  <si>
    <t>Por componente</t>
  </si>
  <si>
    <t>Estatus de Implantación del Sistema de Control Interno</t>
  </si>
  <si>
    <t>0 a 8</t>
  </si>
  <si>
    <t>9 a 14</t>
  </si>
  <si>
    <t>15 a 20</t>
  </si>
  <si>
    <t>0 a 39</t>
  </si>
  <si>
    <t>40 a 69</t>
  </si>
  <si>
    <t>70 a 100</t>
  </si>
  <si>
    <t>Evidencia razonable de la implantación del elemento</t>
  </si>
  <si>
    <t>La evidencia no corresponde a la solicitud o no existe el elemento</t>
  </si>
  <si>
    <t>Componente / Principio / Pregunta</t>
  </si>
  <si>
    <r>
      <t xml:space="preserve">Ambiente de Control
</t>
    </r>
    <r>
      <rPr>
        <b/>
        <sz val="9"/>
        <rFont val="Arial"/>
        <family val="2"/>
      </rPr>
      <t/>
    </r>
  </si>
  <si>
    <t xml:space="preserve">Evaluación de Riesgos
</t>
  </si>
  <si>
    <t xml:space="preserve">Información y Comunicación
</t>
  </si>
  <si>
    <t xml:space="preserve">Actividades de Control
</t>
  </si>
  <si>
    <t xml:space="preserve">Supervisión
</t>
  </si>
  <si>
    <t>Es importante formalizar o fortalecer políticas de integridad, valores éticos y de conducta, los mecanismos necesarios para su difusión y su aceptación entre los servidores públicos, que incluyan procedimientos para la denuncia e investigación de actos contrarios a la ética y conducta institucional; normativa que permita definir la asignación de autoridad y responsabilidad de supervisión en materia de control interno, y aseguren la atracción, desarrollo y retención de personal competente, para un desempeño efectivo y eficiente que coadyuve al logro de los objetivos y metas de la institución.</t>
  </si>
  <si>
    <t>La institución carece de programas de capacitación formal que contribuyan a sensibilizar a los servidores públicos sobre la importancia de aplicar los códigos de conducta y ética institucional, ni ha establecido procedimientos para medir el conocimiento, apropiación y apego de los documentos por parte de los servidores público; asimismo, los mecanismos implementados para captar e investigar actos contrarios a la ética y conducta, ni se encuentran formalizadas las instancias que den seguimiento y resolución a los mismos. Sobre la competencia del personal la institución está en proceso de establecer medios para desarrollar y retener a los servidores públicos competentes, lo que permitirá consolidar un desempeño efectivo y eficiente que coadyuve al logro de los objetivos y metas de la entidad.</t>
  </si>
  <si>
    <t>Las políticas establecidas en relación al nivel de conocimiento y habilidades requeridos en el desarrollo de las funciones y actividades de los servidores públicos, generan un compromiso con la competencia profesional del personal, ya que están instituidos los medios para atraer, desarrollar y retener a personas competentes que demuestran compromiso con la integridad, los valores éticos, el cumplimiento de los objetivos estratégicos de la entidad, la transparencia y la rendición de cuentas.</t>
  </si>
  <si>
    <t>Es necesario formular un plan estratégico institucional que oriente de manera ordenada y coherente los esfuerzos hacia la consecución de los objetivos relativos a su mandato, alineado a los demás instrumentos normativos aplicables; Establecer una metodología específica para el proceso general de administración de riesgos, que permita identificar, evaluar, priorizar estrategias de mitigación y seguimiento, así como los procedimientos por el cual se informe al Titular de la institución y demás personal responsable sobre la existencia o surgimiento de riesgos de fuentes internas o externas, incluidos los riesgos de fraude y posibles actos de corrupción.</t>
  </si>
  <si>
    <t>Se observó que el Plan Estratégico Institucional carece de la autorizaciones correspondientes por parte del Titular faltan vinculación o correspondencia con los objetivos del Plan de Desarrollo Estatal; asimismo, necesitan una desagregación, por lo que impidió la identificación a todos los responsables para el cumplimiento de los mismos, los responsables asimismo de indicadores que le permitan medir grado de cumplimiento respecto de las metas establecidas, por lo que es necesario reforzar la metodología establecida para el proceso general de administración de riesgos y establecer o consolidar un Comité de Ética con reglas de operación y funcionamiento acordes a las características de la entidad para la atención de dilemas éticos y de comportamiento. Asimismo, se requiere consolidar la política de evaluación y actualización del control interno en todos los ámbitos de la entidad e informar periódicamente de su cumplimiento.</t>
  </si>
  <si>
    <t>Se tienen definidos los objetivos y el procedimiento de comunicación entre los responsables de su cumplimiento; además, están identificados, analizados y administrados los riesgos que pueden afectar la consecución de los objetivos de la entidad, pues se disponen de estudios sobre el riesgo potencial de fraude y de controles encaminados a mitigar riesgos de corrupción en aquellos procesos que tienen un impacto en la operación sustantiva. La difusión y seguimiento de la evaluación y actualización del control interno en todos los ámbitos de la entidad es oportuna, ya que se informa periódicamente del resultado de su cumplimiento.</t>
  </si>
  <si>
    <t>Se debe considerar diseñar, actualizar y garantizar la suficiencia e idoneidad de las actividades de control que contribuyan a mitigar y dar respuesta a los riesgos que dificultan el logro de los objetivos sustantivos y adjetivos de la institución, además como desarrollar las políticas y lineamientos que permitan implementar, dar soporte y continuidad a los sistemas de información de las actividades sustantivas, financieras y administrativas.</t>
  </si>
  <si>
    <t>Se requiere fortalecer los procedimientos que contribuyen a la mitigación de los riesgos que dificultan el logro de los objetivos institucionales, así como mejorar la calidad de los controles internos en procesos clave para el logro de los objetivos para alcanzar sus objetivos institucionales. Es necesario también alinear el programa de trabajo con las políticas y procedimientos emitidos para que sus servidores públicos dispongan de los medios para encausar y cumplir con la obligación de establecer, actualizar y mejorar los controles internos en sus ámbitos de responsabilidad.</t>
  </si>
  <si>
    <t>Periódicamente se fortalecen los procedimientos que contribuyen a la mitigación de los riesgos que dificultan el logro de los objetivos institucionales, se mejora la calidad de los controles internos en procesos clave para el logro de los objetivos que apoyan su consecución. Se dispone de programas de actualización que impulsan la revisión periódica de los controles internos por parte de los servidores públicos en sus respectivos ámbitos de responsabilidad.</t>
  </si>
  <si>
    <t>Es importante establecer políticas, mecanismos y medios adecuados para obtener, procesar, generar, clasificar, validar y comunicar de manera eficaz, eficiente y económica, la información financiera, presupuestaria, administrativa, operacional y de otro tipo requerida en el desarrollo de sus procesos, transacciones y actividades, que permita al personal comprender sus funciones, las responsabilidades y su importancia para el logro de los objetivos institucionales de manera eficiente y eficaz, así como para salvaguardar los documentos e información que se deben conservar en virtud de su importancia.</t>
  </si>
  <si>
    <t>Es importante reforzar los medios y mecanismos establecidos para la obtención, procesamiento, generación, clasificación, validación y comunicación de la información financiera, presupuestaria, administrativa y operacional requerida en el desarrollo de sus procesos, transacciones y actividades, lo que permitirá al personal continuar con sus funciones y responsabilidades para el logro de los objetivos institucionales de manera eficiente y eficaz.</t>
  </si>
  <si>
    <t>Se tienen claramente establecidos los medios y mecanismos para la obtención, procesamiento, generación, clasificación, validación y comunicación de la información financiera, presupuestaria, administrativa y operacional requerida en el desarrollo de los procesos, transacciones y actividades de la entidad, lo que permite al personal continuar con sus funciones y responsabilidades para el logro de los objetivos institucionales de manera eficiente y eficaz. Además, se tiene una estructura que asegura el correcto y continuo funcionamiento de los sistemas, su seguridad física y su mantenimiento, así como la validación de su integridad, confiabilidad y precisión de la información procesada y almacenada.</t>
  </si>
  <si>
    <t>Se deben formalizar e implementar procedimientos que permitan realizar una adecuada supervisión del control interno institucional, asimismo de mecanismos de reporte, comunicación y seguimiento de las evaluaciones a los procesos internos.</t>
  </si>
  <si>
    <t>Es necesario fortalecer las políticas y procedimientos de supervisión del control interno, con la finalidad de consolidar el proceso de atención de las deficiencias identificadas y las derivadas de los reportes emanados de los sistemas de información para que sean resueltas oportunamente, ante los riesgos que puedan afectar su funcionamiento, fortalecimiento y mejora continua, así como la oportuna atención y seguimiento de los hallazgos de auditoría y de otras revisiones.</t>
  </si>
  <si>
    <t>Se dispone de políticas y procedimientos de supervisión del control interno, lo que consolida el proceso de atención de las deficiencias identificadas y las derivadas de los reportes emanados de los sistemas de información, por lo que son resueltas oportunamente. Los servidores públicos encargados de la supervisión y evaluación tienen la capacidad para entender la naturaleza, atributos, limitaciones, tipos y técnicas de control y riesgos inherentes, pues se tienen identificadas las debilidades específicas del sistema de control ante los riesgos que puedan afectar su funcionamiento, fortalecimiento y mejora continua, así como los controles de naturaleza preventiva, detectiva y correctiva.</t>
  </si>
  <si>
    <t xml:space="preserve">Una vez analizadas las evidencias documentales proporcionadas por la entidad fiscalizada, relativas a cada respuesta del Cuestionario de Control Interno y aplicado el instrumento de valoración determinado para la revisión, se obtuvo un promedio general de </t>
  </si>
  <si>
    <t>En razón de lo expuesto, la Auditoría Superior de la Federación considera que aún y cuando la entidad fiscalizada ha realizado acciones para la implementación de un sistema de control interno, éstas no han sido suficientes para establecer un sistema que esté integrado con los procesos institucionales y sujeto a la autoevaluación y mejora continua, por lo que se considera necesario reforzar la cultura en materia de control interno y administración de riesgos, para garantizar el cumplimiento de los objetivos, la normativa y la transparencia en su gestión.</t>
  </si>
  <si>
    <t>En razón de lo expuesto, la Auditoría Superior de la Federación considera que la entidad fiscalizada ha realizado acciones para la implementación de un control interno más fortalecido; sin embargo, aún y cuando existen estrategias y mecanismos de control adecuados sobre el comportamiento de algunas actividades, éstos no son suficientes para garantizar el cumplimiento de los objetivos, la observancia de la normativa y la transparencia que permitan establecer un sistema de control interno consolidado, por lo que se considera necesario revisar y, en su caso, actualizar la normativa que los refuerce.</t>
  </si>
  <si>
    <t>En razón de lo expuesto, la Auditoría Superior de la Federación considera que la entidad fiscalizada dispone de estrategias y mecanismos de control adecuados sobre el comportamiento de las actividades que se realizan en la operación, los cuales garantizan el cumplimiento de los objetivos, la observancia de la normativa y la transparencia, lo que le permite tener un sistema de control interno fortalecido, que consolida la cultura en materia de control y la administración de riesgos.</t>
  </si>
  <si>
    <t>ACTIVIDADES DE CONTROL PARA LAS TIC (TECNOLOGÍAS DE INFORMACIÓN Y COMUNICACIONES)</t>
  </si>
  <si>
    <t>Puntaje Obtenido
(redondeado)</t>
  </si>
  <si>
    <t>DEBILIDADES:</t>
  </si>
  <si>
    <t>▪ No se cuenta con un comité de administración de riesgos debidamente formalizado, ni con una metodología de administración de riesgos que sirva para identificar, evaluar, administrar y controlar los riesgos que pudieran afectar el cumplimiento de los objetivos y metas institucionales.</t>
  </si>
  <si>
    <t xml:space="preserve">▪ No existe un Plan o Programa de Sistemas de Información que apoye los procesos por los que se da cumplimiento a los objetivos de la institución y que establezca los responsables de elaborar información sobre su gestión y cumplir con sus obligaciones en materia de Presupuesto y Responsabilidad Hacendaria; Contabilidad Gubernamental; Trasparencia y Acceso a la Información Pública; Fiscalización y Rendición de Cuentas.
</t>
  </si>
  <si>
    <t>Es la base del control interno. Proporciona la disciplina y estructura que impactan a la calidad de todo el control interno. Influye en la definición de los objetivos y la constitución de las actividades de control. El Órgano de Gobierno, en su caso, el Titular y la Administración deben establecer y mantener un ambiente de control en toda la institución, que implique una actitud de respaldo hacia el control interno.1/</t>
  </si>
  <si>
    <t>¿Existen normas generales, lineamientos, acuerdos, decretos u otro ordenamiento en materia de Control Interno aplicables a la institución, de observancia obligatoria?</t>
  </si>
  <si>
    <t>¿La institución tiene formalizado un Código de Ética?</t>
  </si>
  <si>
    <t>¿La institución tiene formalizado un Código de Conducta?</t>
  </si>
  <si>
    <t>El Código de Ética y el de Conducta ¿se dan a conocer a todo el personal de la institución? Si la respuesta es afirmativa, seleccione los medios de difusión utilizados. En caso de seleccionar otro, especifique cuál.</t>
  </si>
  <si>
    <t>¿El Código de Conducta se da a conocer a otras personas con las que se relaciona la institución (terceros, tales como: contratistas, proveedores, prestadores de servicios, ciudadanía, etc.)? Si la respuesta es afirmativa, seleccione los medios de difusión utilizados. En caso de seleccionar otro, especifique cuál.</t>
  </si>
  <si>
    <t>¿La institución solicita por escrito a todo su personal, sin distinción de jerarquías, de manera periódica, la aceptación formal y el compromiso de cumplir con el Código de Ética y el de Conducta?</t>
  </si>
  <si>
    <t>¿Se tiene establecido un procedimiento para vigilar, detectar, investigar y documentar las posibles violaciones a los valores éticos y a las normas de conducta de  la institución, diferente al establecido por la Contraloría Interna, Órgano Interno de Control o instancia de control interno correspondiente?</t>
  </si>
  <si>
    <t>¿En la institución existen medios para recibir denuncias de posibles violaciones a los valores éticos y a las normas de conducta, diferentes al establecido por la Contraloría Interna, Órgano Interno de Control o instancia de control interno correspondiente?</t>
  </si>
  <si>
    <t>¿Se informa a las instancias superiores sobre el estado que guarda la atención de las investigaciones de las denuncias por actos contrarios a la ética y conducta institucionales que involucren a los servidores públicos de la institución?</t>
  </si>
  <si>
    <t>1.10a</t>
  </si>
  <si>
    <t>¿Se tiene establecido un comité o grupo de trabajo o instancia análoga en materia de Ética e Integridad para el tratamiento de asuntos relacionados con la institución?</t>
  </si>
  <si>
    <t>1.10b</t>
  </si>
  <si>
    <t>¿Se tiene establecido un comité o grupo de trabajo o instancia análoga en materia de auditoría Interna para el tratamiento de asuntos relacionados con la institución?</t>
  </si>
  <si>
    <t>¿Se tiene establecido un comité o grupo de trabajo o instancia análoga en materia de Control Interno para el tratamiento de asuntos relacionados con la institución?</t>
  </si>
  <si>
    <t>1.10c</t>
  </si>
  <si>
    <t>¿Se tiene establecido un comité o grupo de trabajo o instancia análoga en materia de Administración de Riesgos para el tratamiento de asuntos relacionados la institución?</t>
  </si>
  <si>
    <t>1.10d</t>
  </si>
  <si>
    <t>¿Se tiene establecido un comité o grupo de trabajo o instancia análoga en materia de Control y Desempeño Institucional para el tratamiento de asuntos relacionados con la institución?</t>
  </si>
  <si>
    <t>1.10e</t>
  </si>
  <si>
    <t>¿Se tiene establecido un comité o grupo de trabajo o instancia análoga en materia de Adquisiciones para el tratamiento de asuntos relacionados con la institución?</t>
  </si>
  <si>
    <t>1.10f</t>
  </si>
  <si>
    <t>¿Se tiene establecido un comité o grupo de trabajo o instancia análoga en materia de Obra Pública para el tratamiento de asuntos relacionados con la institución?</t>
  </si>
  <si>
    <t>1.10g</t>
  </si>
  <si>
    <t>1.11</t>
  </si>
  <si>
    <t>¿La institución cuenta con un Reglamento Interior, Estatuto Orgánico u otro documento normativo en el que se establezca su naturaleza jurídica, sus atribuciones, ámbito de actuación, entre otros aspectos?</t>
  </si>
  <si>
    <t>¿La institución cuenta con Manual General de Organización o algún documento de similar naturaleza en el que se establezca su estructura orgánica y las funciones de sus unidades administrativas?</t>
  </si>
  <si>
    <t>¿Se tiene un documento donde se establezcan las facultades y atribuciones del titular de la institución?</t>
  </si>
  <si>
    <t>¿Se tiene un documento donde se establezca la delegación de funciones y dependencia jerárquica?</t>
  </si>
  <si>
    <t>1.14a</t>
  </si>
  <si>
    <t>¿Se tiene un documento donde se establezcan las áreas, funciones y responsables para dar cumplimiento a las obligaciones de la institución en materia de transparencia y acceso a la información?</t>
  </si>
  <si>
    <t>¿Se tiene un documento donde se establezcan las áreas, funciones y responsables para dar cumplimiento a las obligaciones de la institución en materia de fiscalización?</t>
  </si>
  <si>
    <t>1.14b</t>
  </si>
  <si>
    <t>1.14c</t>
  </si>
  <si>
    <t>1.14d</t>
  </si>
  <si>
    <t>¿Se tiene un documento que donde se establezcan las áreas, funciones y responsables para dar cumplimiento a las obligaciones de la institución en materia de rendición de cuentas?</t>
  </si>
  <si>
    <t>¿Se tiene un documento que donde se establezcan las áreas, funciones y responsables para dar cumplimiento a las obligaciones de la institución en materia de armonización contable?</t>
  </si>
  <si>
    <t>¿La institución cuenta con un manual de procedimientos formalizado para la administración de los recursos humanos, que considere las actividades de reclutamiento, selección, ingreso, contratación, capacitación, evaluación del desempeño, promoción, ascensos y separación del personal?</t>
  </si>
  <si>
    <t>¿La institución cuenta con un catálogo de puestos (clasificación formal de puestos) en el que se determine la denominación del puesto; el área o unidad de adscripción; la supervisión ejercida y/o recibida; la categoría y nivel; la ubicación dentro de la estructura organizacional; la descripción de las funciones que debe realizar; la formación profesional y años de experiencia requeridos para ocupar cada puesto, y los resultados esperados?</t>
  </si>
  <si>
    <t>¿La institución tiene formalizado un programa de capacitación para el personal? Si su respuesta es afirmativa, seleccione los temas incluidos en dicho programa.</t>
  </si>
  <si>
    <t>¿Existe un procedimiento formalizado para evaluar el desempeño del personal que labora en la institución?</t>
  </si>
  <si>
    <t>Después de haber establecido un ambiente de control efectivo, la Administración debe evaluar los riesgos que enfrenta la institución para el logro de sus objetivos. Esta evaluación proporciona las bases para el desarrollo de respuestas al riesgo apropiadas. Asimismo, debe evaluar los riesgos que enfrenta la institución tanto de fuentes internas como externas. 1/</t>
  </si>
  <si>
    <t>¿La institución cuenta con un Plan o Programa Estratégico o documento análogo en el que se establezcan sus objetivos y metas estratégicos?</t>
  </si>
  <si>
    <t>¿La institución tiene establecidos indicadores para medir el cumplimiento de los objetivos de su Plan o Programa Estratégico o documento análogo? Si la respuesta es afirmativa mencione el tipo de indicadores establecidos: estratégicos, de operación o gestión, de información o de cumplimiento.</t>
  </si>
  <si>
    <t>Respecto de los indicadores mencionados en la pregunta 2.2, ¿Se determinaron parámetros de cumplimiento respecto de las metas establecidas? Si la respuesta es afirmativa, mencione los parámetros de cumplimiento determinados, por ejemplo: niveles de variación aceptable, tableros o semáforos de control.</t>
  </si>
  <si>
    <t>¿La programación, presupuestación, distribución y asignación de los recursos en la institución se realiza con base en los objetivos estratégicos establecidos?</t>
  </si>
  <si>
    <t>A partir de los objetivos estratégicos institucionales autorizados; indique si se establecieron objetivos y metas específicos para las diferentes unidades o áreas de la estructura organizacional de la institución.</t>
  </si>
  <si>
    <t>¿Los objetivos establecidos por la institución en su Plan o Programa Estratégico o documento análogo, así como los objetivos específicos de las unidades o áreas administrativas, se dan a conocer formalmente a los titulares o encargados de las áreas responsables de su cumplimiento?</t>
  </si>
  <si>
    <t>¿La institución cuenta con un Comité de Administración de Riesgos formalmente establecido?</t>
  </si>
  <si>
    <t>2.7a</t>
  </si>
  <si>
    <t>2.7b</t>
  </si>
  <si>
    <t>2.7c</t>
  </si>
  <si>
    <t>En caso de que la respuesta de la pregunta 2.7a sea afirmativa, indique si el comité tiene normas, reglas o lineamientos de operación formalizados. Asimismo, indicar si cuenta con las siguientes funciones:</t>
  </si>
  <si>
    <t>Promover una cultura de riesgos y la capacitación necesaria en esta materia.</t>
  </si>
  <si>
    <t>Establecer la política de riesgos de la institución.</t>
  </si>
  <si>
    <t>¿La institución tiene identificados los riesgos que pudieran afectar el cumplimiento de sus objetivos y metas? En caso de que la respuesta sea afirmativa, indique los niveles en los que se realiza la identificación de riesgos en la institución:</t>
  </si>
  <si>
    <t>I) Unidades Administrativas</t>
  </si>
  <si>
    <t>II) Direcciones</t>
  </si>
  <si>
    <t>III) Áreas</t>
  </si>
  <si>
    <t>IV) Programas</t>
  </si>
  <si>
    <t>V) Fondos Federales</t>
  </si>
  <si>
    <t>VI) Subsidios</t>
  </si>
  <si>
    <t>VII) Procesos</t>
  </si>
  <si>
    <t>VIII) Otros (Especificar)</t>
  </si>
  <si>
    <t>¿La institución cuenta con una metodología para identificar, evaluar, administrar y controlar los riesgos que pudieran afectar el cumplimiento de los objetivos y metas establecidos en su Plan o Programa Estratégico, o documento análogo?</t>
  </si>
  <si>
    <t>¿La institución ha realizado la evaluación de los riesgos de sus principales procesos sustantivos y adjetivos (administrativos) por los que se realizan las actividades para cumplir con los objetivos institucionales? Si la respuesta es afirmativa, mencione por lo menos tres procesos sustantivos y tres adjetivos (administrativos) a los que se haya realizado la evaluación de los riesgos que en caso de materializarse pudieran afectar la consecución de los objetivos de la institución.</t>
  </si>
  <si>
    <t>¿La institución implantó acciones para mitigar y administrar los riesgos (elaboración de un plan de mitigación y administración de riesgos)?</t>
  </si>
  <si>
    <t>2.10a</t>
  </si>
  <si>
    <t>2.10b</t>
  </si>
  <si>
    <t>¿Se cuenta con algún lineamiento, procedimiento, manual o guía en el que se establezca la metodología para la administración de riesgos de corrupción y la obligatoriedad de realizar la revisión periódica de las áreas susceptibles a posibles actos de corrupción en la institución?</t>
  </si>
  <si>
    <t>2.11</t>
  </si>
  <si>
    <t>2.12</t>
  </si>
  <si>
    <t>¿Se informa a alguna instancia la situación de los riesgos y su atención?</t>
  </si>
  <si>
    <t>Son las acciones que establece la Administración mediante políticas y procedimientos para alcanzar los objetivos y responder a los riesgos en el control interno, lo cual incluye los sistemas de información institucional.1/</t>
  </si>
  <si>
    <t>¿La institución cuenta con una política, manual o documento análogo, en el que se establezca la obligación de evaluar y actualizar periódicamente las políticas y procedimientos, particularmente de los procesos sustantivos y adjetivos?</t>
  </si>
  <si>
    <t>¿La institución cuenta con sistemas informáticos que apoyen el desarrollo de sus actividades sustantivas, financieras o administrativas?</t>
  </si>
  <si>
    <t>Respecto de los sistemas informáticos y de comunicaciones de la institución, responda lo siguiente:</t>
  </si>
  <si>
    <t>¿Se cuenta con un inventario de aplicaciones en operación?</t>
  </si>
  <si>
    <t>¿Se cuenta con licencias y contratos para el funcionamiento y mantenimiento de los equipos?</t>
  </si>
  <si>
    <t>3.6a</t>
  </si>
  <si>
    <t>3.6b</t>
  </si>
  <si>
    <t>3.6c</t>
  </si>
  <si>
    <t>¿La institución cuenta con políticas y lineamientos de seguridad para los sistemas informáticos y de comunicaciones que establezcan claves de acceso a los sistemas, programas y datos; detectores y defensas contra accesos no autorizados, y antivirus, entre otros aspectos?</t>
  </si>
  <si>
    <t>¿Se cuenta con un plan(es) de recuperación de desastres y de continuidad de la operación para los sistemas informáticos (que incluya datos, hardware y software críticos, personal y espacios físicos) asociados a los procesos o actividades por lo que se da cumplimiento a los objetivos y metas de la institución?</t>
  </si>
  <si>
    <t>¿Se tiene implantado formalmente un Plan o Programa de Sistemas de Información que apoye los procesos por los que se da cumplimiento a los objetivos de la institución, establecidos en su Plan o Programa Estratégico o documento análogo?</t>
  </si>
  <si>
    <t>¿La institución estableció responsables de elaborar información sobre su gestión para cumplir con sus obligaciones en materia de Presupuesto y Responsabilidad Hacendaria?</t>
  </si>
  <si>
    <t>¿La institución estableció responsables de elaborar información sobre su gestión para cumplir con sus obligaciones en materia de Contabilidad Gubernamental?</t>
  </si>
  <si>
    <t>¿La institución estableció responsables de elaborar información sobre su gestión para cumplir con sus obligaciones en materia de Trasparencia y Acceso a la Información Pública?</t>
  </si>
  <si>
    <t>¿La institución estableció responsables de elaborar información sobre su gestión para cumplir con sus obligaciones en materia de Fiscalización?</t>
  </si>
  <si>
    <t>¿La institución estableció responsables de elaborar información sobre su gestión para cumplir con sus obligaciones en materia de Rendición de Cuentas?</t>
  </si>
  <si>
    <t>¿Se tiene formalmente instituido la elaboración de un documento (informe o reporte) por el cual se informe periódicamente al Titular de la institución o, en su caso, al Órgano de Gobierno, la situación que guarda el funcionamiento general del Sistema de Control Interno Institucional?</t>
  </si>
  <si>
    <t>4.2a</t>
  </si>
  <si>
    <t>4.2b</t>
  </si>
  <si>
    <t>4.2c</t>
  </si>
  <si>
    <t>4.2d</t>
  </si>
  <si>
    <t>4.2e</t>
  </si>
  <si>
    <t>¿La institución cumple con la obligatoriedad de registrar contable, presupuestal y patrimonialmente sus operaciones y que éstas se reflejen en la información financiera?</t>
  </si>
  <si>
    <t>Señale si la institución ha cumplido con la generación de los siguientes reportes:</t>
  </si>
  <si>
    <t>Estado Analítico de la Deuda y Otros Pasivos</t>
  </si>
  <si>
    <t>4.5c</t>
  </si>
  <si>
    <t>4.5d</t>
  </si>
  <si>
    <t>4.5e</t>
  </si>
  <si>
    <t>4.5f</t>
  </si>
  <si>
    <t>4.5g</t>
  </si>
  <si>
    <t>4.5h</t>
  </si>
  <si>
    <t>4.5i</t>
  </si>
  <si>
    <t>4.5j</t>
  </si>
  <si>
    <t>4.5k</t>
  </si>
  <si>
    <t>4.6a</t>
  </si>
  <si>
    <t>4.6b</t>
  </si>
  <si>
    <t>¿Se tiene formalmente implantado un documento por el cual se establezca(n) el(los) plan(es) de recuperación de desastres que incluya datos, hardware y software críticos asociados directamente al logro de objetivos y metas institucionales?</t>
  </si>
  <si>
    <t>Dado que el control interno es un proceso dinámico que tiene que adaptarse continuamente a los riesgos y cambios a los que se enfrenta la institución, la supervisión del control interno es esencial para contribuir a asegurar que el control interno se mantiene alineado con los objetivos institucionales, el entorno operativo, las disposiciones jurídicas aplicables, los recursos asignados y los riesgos asociados al cumplimiento de los objetivos, todos ellos en constante cambio. La supervisión del control interno permite evaluar la calidad del desempeño en el tiempo y asegura que los resultados de las auditorías y de otras revisiones se atiendan con prontitud. Las acciones correctivas son un complemento necesario para las actividades de control, con el fin de alcanzar los objetivos institucionales. 1/</t>
  </si>
  <si>
    <t>En relación con los objetivos y metas establecidos por la institución en su Plan,  Programa Estratégico, o documento análogo, indique si la institución evalúa los objetivos y metas (indicadores) establecidos, a fin de conocer la eficacia y eficiencia de su cumplimiento.</t>
  </si>
  <si>
    <t>5.3a</t>
  </si>
  <si>
    <t>5.3b</t>
  </si>
  <si>
    <t>Proponer la política y la estrategia para la administración de riesgos en la institución.</t>
  </si>
  <si>
    <t>El Código de Ética y el de Conducta ¿se dan a conocer a todo el personal de la institución?</t>
  </si>
  <si>
    <t>¿El Código de Conducta se da a conocer a otras personas con las que se relaciona la institución (terceros, tales como: contratistas, proveedores, prestadores de servicios, ciudadanía, etc.)?</t>
  </si>
  <si>
    <t>FORTALEZAS:</t>
  </si>
  <si>
    <t>▪ Se cuenta con normas generales en materia de control interno que evalúan su diseño, implementación y eficacia, con el objetivo de coadyuvar con el cumplimiento de los objetivos y metas institucionales.</t>
  </si>
  <si>
    <t>▪ La institución ha realizado acciones tendentes a implementar y comprobar su compromiso con los valores éticos, como la emisión de códigos de ética y conducta. No obstante, se identificaron áreas de oportunidad en esta materia, relativas al fortalecimiento de la cultura en materia de control interno e integridad.</t>
  </si>
  <si>
    <t>▪ Se tiene formalmente establecida la estructura orgánica, así como las atribuciones, funciones, responsabilidades y obligaciones de las diferentes áreas o unidades administrativas.</t>
  </si>
  <si>
    <t>¿La institución tiene establecidos indicadores para medir el cumplimiento de los objetivos de su Plan o Programa Estratégico o documento análogo?</t>
  </si>
  <si>
    <t>Respecto de los indicadores mencionados en la pregunta 2.2, ¿Se determinaron parámetros de cumplimiento respecto de las metas establecidas?</t>
  </si>
  <si>
    <t>¿La institución tiene formalizado un programa de capacitación para el personal?</t>
  </si>
  <si>
    <t>¿La institución tiene identificados los riesgos que pudieran afectar el cumplimiento de sus objetivos y metas?</t>
  </si>
  <si>
    <t>¿La institución ha realizado la evaluación de los riesgos de sus principales procesos sustantivos y adjetivos (administrativos) por los que se realizan las actividades para cumplir con los objetivos institucionales?</t>
  </si>
  <si>
    <t>Para los sistemas informáticos que apoyan el desarrollo de las actividades sustantivas, financieras o administrativas de la institución, indicados en la pregunta núm. 3.4 del componente Actividades de Control, señale si se les ha aplicado una evaluación de Control Interno y/o de riesgos en el último ejercicio.</t>
  </si>
  <si>
    <t>En caso de que la respuesta de la pregunta 2.7a sea afirmativa, indique si el comité tiene normas, reglas o lineamientos de operación formalizados.</t>
  </si>
  <si>
    <t>En caso de que la respuesta sea afirmativa de la pregunta 2.7a, ¿El comité está integrado por los titulares de las áreas que realizan las funciones sustantivas y de apoyo a la administración de la institución, así como por el Titular de la Contraloría Interna, Órgano Interno de Control o Instancia de Control Interno correspondiente?</t>
  </si>
  <si>
    <t>En relación con la pregunta núm. 2.10a del componente Administración de Riesgos, señale si cuenta con un programa para el fortalecimiento del Control Interno de los procesos sustantivos y adjetivos relevantes de la institución.</t>
  </si>
  <si>
    <t>¿La institución cuenta con Reglamento Interno, Manual General de Organización o algún documento análogo, debidamente autorizado, donde se establezcan las atribuciones y funciones del personal de las áreas y/o unidades administrativas que son responsables de los procesos sustantivos y adjetivos indicados en la pregunta 2.10a del componente evaluación de riesgos?</t>
  </si>
  <si>
    <t>En caso que la respuesta a la pregunta 4.6a sea afirmativa, señale si la institución estableció actividades de control para mitigar los riesgos identificados que de materializarse, pudieran afectar su operación.</t>
  </si>
  <si>
    <t>Si la respuesta a la pregunta 5.1a es afirmativa, mencione si se elabora un programa de acciones para resolver las problemáticas detectadas en dicha evaluación</t>
  </si>
  <si>
    <t>Si la respuesta a la pregunta 5.1b es afirmativa indique si se realiza el seguimiento del programa de acciones para resolver las problemáticas detectadas (de ser el caso), a fin de verificar que las deficiencias se solucionan de manera oportuna y puntual.</t>
  </si>
  <si>
    <t>De los principales procesos sustantivos y adjetivos relevantes mencionados en la pregunta 2.10a del componente de Administración de Riesgos, señale si se llevaron a cabo autoevaluaciones de Control Interno por parte de los responsables de su funcionamiento en el último ejercicio y, en su caso, si se establecieron programas de trabajo para atender las deficiencias detectadas.</t>
  </si>
  <si>
    <t>De los principales procesos sustantivos y adjetivos relevantes mencionados en la pregunta 2.10a del componente de Administración de Riesgos, mencione si se llevaron a cabo auditorías internas en el último ejercicio.</t>
  </si>
  <si>
    <t xml:space="preserve">▪ Se establecieron los objetivos y metas estratégicas, así como los mecanismos de evaluación y la asignación de responsabilidades para su cumplimiento. No obstante, se identificaron áreas de oportunidad con respecto a la definición de objetivos en términos específicos y que sean medibles para que permitan el diseño del control interno y sus riesgos asociados. </t>
  </si>
  <si>
    <t>▪ No se han realizado acciones que forman parte de la responsabilidad de vigilancia y supervisión del control interno, como el establecimiento de comités o grupos de trabajo en materia de ética e integridad, auditoría, control interno, entre otros.</t>
  </si>
  <si>
    <t>▪ No se tienen establecidas políticas sobre la competencia profesional del personal, su reclutamiento, capacitación, descripción de puestos y evaluación.</t>
  </si>
  <si>
    <t>▪ No existe un lineamiento, procedimiento, manual o guía en el que se establezca la metodología para la administración de riesgos de corrupción y fraude.</t>
  </si>
  <si>
    <t>▪ No se dispone de un programa para el fortalecimiento del control interno de los procesos sustantivos y adjetivos relevantes de la institución; asimismo, no existe la obligación de evaluar y actualizar periódicamente las políticas y procedimientos.</t>
  </si>
  <si>
    <t>▪ No se cuenta con un comité o grupo de trabajo en materia Tecnologías de Información y Comunicaciones, ni con un plan de recuperación de desastres y de continuidad de la operación para los sistemas informáticos.</t>
  </si>
  <si>
    <t>▪ No se tiene formalmente establecido un procedimiento para informar periódicamente al titular de la institución la situación que guarda el funcionamiento general del Sistema de Control Interno; ni la obligatoriedad de realizar la evaluación de control interno y/o de riesgos a los sistemas informáticos que apoyan el desarrollo de las actividades del Estado.</t>
  </si>
  <si>
    <t xml:space="preserve">▪ En el último ejercicio no se realizó la evaluación de los objetivos y metas institucionales a fin de conocer la eficacia y eficiencia de su cumplimiento, elaborar un programa de acciones para resolver las problemáticas detectadas en dichas evaluaciones y realizar el seguimiento correspondiente; asimismo, no se llevaron a cabo autoevaluaciones de control interno.  
</t>
  </si>
  <si>
    <t>Una vez analizadas las evidencias documentales proporcionadas por la entidad fiscalizada, relativas a cada respuesta del Cuestionario de Control Interno y aplicado el instrumento de valoración determinado para la revisión, se obtuvo un promedio general de 31 puntos de un total de 100 en la evaluación practicada por componente, lo que ubica a la Secretaría de Educación Guerrero (SEG), en un nivel bajo.</t>
  </si>
  <si>
    <t>Lo anterior en contravención de los artículos 5, 13, 14, 15 y 17 del Acuerdo por el que se establecen las normas generales de Control Interno para la Administración Pública del Estado de Guerrero y 7 de la Ley Orgánica de la Administración Pública del Estado de Guerrero Número 08.</t>
  </si>
  <si>
    <r>
      <t xml:space="preserve">Procedimiento 1.1 </t>
    </r>
    <r>
      <rPr>
        <sz val="9.5"/>
        <rFont val="Arial"/>
        <family val="2"/>
      </rPr>
      <t>Verificar la existencia de un Sistema de Control Interno con mecanismos suficientes y claros en la definición de facultades, procesos y procedimientos, que promuevan la consecución de metas, objetivos y el cumplimiento normativo de la entidad fiscalizada en el ejercicio de los recursos federales, o en su caso constatar las acciones emprendidas a efecto de atender las debilidades e insuficiencias determinadas en la evaluación de los componentes del control interno en la Cuenta Pública 2019 y/o 2020; así como el grado de cumplimiento de los acuerdos formalizados.</t>
    </r>
  </si>
  <si>
    <t>De los principales procesos sustantivos y adjetivos relevantes mencionados en la pregunta 2.10a del componente de Administración de Riesgos, mencione si se llevaron a cabo auditorías externas en el último ejercicio.</t>
  </si>
  <si>
    <t>¿La institución cuenta con un Comité de Tecnologías de Información y Comunicaciones donde participen los principales funcionarios, personal del área de tecnología (sistemas informáticos) y representantes de las áreas usuarias?</t>
  </si>
  <si>
    <r>
      <t>UAA:</t>
    </r>
    <r>
      <rPr>
        <sz val="12"/>
        <color indexed="8"/>
        <rFont val="Arial Narrow"/>
        <family val="2"/>
      </rPr>
      <t xml:space="preserve"> </t>
    </r>
    <r>
      <rPr>
        <sz val="12"/>
        <color theme="1"/>
        <rFont val="Arial Narrow"/>
        <family val="2"/>
      </rPr>
      <t>DGAGF "C" Dirección de Auditoría del Gasto Federalizado "C1"</t>
    </r>
  </si>
  <si>
    <r>
      <t>Auditoría:</t>
    </r>
    <r>
      <rPr>
        <sz val="12"/>
        <color theme="1"/>
        <rFont val="Arial Narrow"/>
        <family val="2"/>
      </rPr>
      <t xml:space="preserve"> XXXX Fondo de Infraestructura Social para las Entidades</t>
    </r>
  </si>
  <si>
    <t>CUENTA PÚBLICA 2022</t>
  </si>
  <si>
    <r>
      <t>Cuenta Pública</t>
    </r>
    <r>
      <rPr>
        <sz val="9.5"/>
        <rFont val="Arial"/>
        <family val="2"/>
      </rPr>
      <t xml:space="preserve"> </t>
    </r>
    <r>
      <rPr>
        <b/>
        <sz val="9.5"/>
        <rFont val="Arial"/>
        <family val="2"/>
      </rPr>
      <t>2022</t>
    </r>
  </si>
  <si>
    <r>
      <rPr>
        <b/>
        <sz val="9.5"/>
        <rFont val="Arial"/>
        <family val="2"/>
      </rPr>
      <t>Entidad Fiscalizada:</t>
    </r>
    <r>
      <rPr>
        <sz val="9.5"/>
        <rFont val="Arial"/>
        <family val="2"/>
      </rPr>
      <t xml:space="preserve"> Gobierno del Estado de </t>
    </r>
  </si>
  <si>
    <r>
      <t xml:space="preserve">Unidad Administrativa Revisada: </t>
    </r>
    <r>
      <rPr>
        <sz val="9.5"/>
        <rFont val="Arial"/>
        <family val="2"/>
      </rPr>
      <t xml:space="preserve">Secretaría de </t>
    </r>
  </si>
  <si>
    <r>
      <rPr>
        <b/>
        <sz val="9.5"/>
        <rFont val="Arial"/>
        <family val="2"/>
      </rPr>
      <t>Auditoría Núm:</t>
    </r>
    <r>
      <rPr>
        <sz val="9.5"/>
        <rFont val="Arial"/>
        <family val="2"/>
      </rPr>
      <t xml:space="preserve"> 982</t>
    </r>
  </si>
  <si>
    <r>
      <rPr>
        <b/>
        <sz val="9.5"/>
        <rFont val="Arial"/>
        <family val="2"/>
      </rPr>
      <t>Título:</t>
    </r>
    <r>
      <rPr>
        <sz val="9.5"/>
        <rFont val="Arial"/>
        <family val="2"/>
      </rPr>
      <t xml:space="preserve"> Fondo de Infraestructura Social para las Entidades</t>
    </r>
  </si>
  <si>
    <r>
      <rPr>
        <b/>
        <sz val="9.5"/>
        <rFont val="Arial"/>
        <family val="2"/>
      </rPr>
      <t>Tipo:</t>
    </r>
    <r>
      <rPr>
        <sz val="9.5"/>
        <rFont val="Arial"/>
        <family val="2"/>
      </rPr>
      <t xml:space="preserve"> De Cumplimiento</t>
    </r>
  </si>
  <si>
    <r>
      <t xml:space="preserve"> CONCLUSIÓN: 
1.1 </t>
    </r>
    <r>
      <rPr>
        <sz val="9"/>
        <rFont val="Arial"/>
        <family val="2"/>
      </rPr>
      <t xml:space="preserve">Se analizó el control interno instrumentado por la Secretaría de Educación Guerrero (SEG), ejecutora de los recursos del Fondo de Aportaciones para la Nómina Educativa y Gasto Operativo (FONE) 2016, con base en el Marco Integrado de Control Interno (MICI) emitido por la Auditoría Superior de la Federación; para ello, se aplicó un cuestionario de control interno y se evaluó la documentación comprobatoria con la finalidad de contribuir proactiva y constructivamente a la mejora continua de los sistemas de control interno implementados.
Después de analizar las evidencias y las respuestas, los resultados más relevantes de la evaluación arrojaron fortalezas y debilidades en la gestión del fondo, entre las que destacan las siguientes:
</t>
    </r>
  </si>
  <si>
    <t>DIRECCIÓN GENERAL DE AUDITORÍA DEL GASTO FEDERALIZADO "C"</t>
  </si>
  <si>
    <t>DIRECCIÓN DE AUDITORÍA DEL GASTO FEDERALIZADO "C1"</t>
  </si>
  <si>
    <r>
      <t>Fecha:</t>
    </r>
    <r>
      <rPr>
        <sz val="12"/>
        <color indexed="8"/>
        <rFont val="Arial Narrow"/>
        <family val="2"/>
      </rPr>
      <t xml:space="preserve"> </t>
    </r>
    <r>
      <rPr>
        <b/>
        <sz val="12"/>
        <color theme="1"/>
        <rFont val="Arial Narrow"/>
        <family val="2"/>
      </rPr>
      <t xml:space="preserve">04 </t>
    </r>
    <r>
      <rPr>
        <sz val="12"/>
        <color theme="1"/>
        <rFont val="Arial Narrow"/>
        <family val="2"/>
      </rPr>
      <t xml:space="preserve"> de  </t>
    </r>
    <r>
      <rPr>
        <b/>
        <sz val="12"/>
        <color theme="1"/>
        <rFont val="Arial Narrow"/>
        <family val="2"/>
      </rPr>
      <t>ABRIL</t>
    </r>
    <r>
      <rPr>
        <sz val="12"/>
        <color theme="1"/>
        <rFont val="Arial Narrow"/>
        <family val="2"/>
      </rPr>
      <t xml:space="preserve">  de 2023</t>
    </r>
  </si>
  <si>
    <t>Elaboró: JANS</t>
  </si>
  <si>
    <t>Supervisó: JANS</t>
  </si>
  <si>
    <t>Entidad Fiscalizada:   Municipio de Huajicori, Nayarit</t>
  </si>
  <si>
    <t>Áreas Entrevistadas: Contraloria Municipal</t>
  </si>
  <si>
    <t>Ley Municipal para el Estado de Nayarit</t>
  </si>
  <si>
    <t>4 de Agosto del 2021</t>
  </si>
  <si>
    <t>14 de Enero del 2017</t>
  </si>
  <si>
    <t>C. SERGIO RANGEL CERVANTES,  PRESIDENTE MUNICIPAL</t>
  </si>
  <si>
    <t>SE LE ENTREGO COPIA A CADA DIRECTOR DE AREA PARA SU ANALISIS Y DIFUCION DE SU PERSONAL A CARGO.</t>
  </si>
  <si>
    <t>Se hara en lo posterior</t>
  </si>
  <si>
    <t>se hace un escrito al director de area  para que se haga cargo con su personal de la difucion y compromiso</t>
  </si>
  <si>
    <t>Se tiene un buzon de quejas en la entrada al Edificio del Ayuntamiento, ademas se realizan encuetas de satisfaccion del servicio que se brinda en las diferentes areas.</t>
  </si>
  <si>
    <t>no hemos tenido denuncias por este concepto.</t>
  </si>
  <si>
    <t>COMITÉ DE ADQUISICIONES, ARRENDAMIENTOS, DEL MUNICIPIO DE HUAJICORI</t>
  </si>
  <si>
    <t>NO</t>
  </si>
  <si>
    <t>LEY MUNICIPAL PARA EL ESTADO DE NAYARIT</t>
  </si>
  <si>
    <t>04 DE AGOSTO DEL 2021</t>
  </si>
  <si>
    <t>REGLAMENTO INTERNO PARA LOS SERVIDORES DE LA ADMINISTRACION PUBLICA DEL MUNICIPIO DE HUAJICORI, NAYARIT.</t>
  </si>
  <si>
    <t>14 DE SEPTIEMBRE DEL 2017</t>
  </si>
  <si>
    <t>ORGANIGRAMA GENERAL Y REGLAMENO DE LA ADMINISTRACION PUBLICA PARA EL MUNICIPIO DE HUAJICORI, NAYARIT</t>
  </si>
  <si>
    <t>14 DE ENERO DEL 2017</t>
  </si>
  <si>
    <t xml:space="preserve"> LEY DE TRANSPARENCIA Y ACCESO A LA INFORMACION PUBLICA DEL ESTADO DE NAYARIT</t>
  </si>
  <si>
    <t>11 DE FEBRERO DEL 2017</t>
  </si>
  <si>
    <t>PROGRAMA ANUAL  DE AUDITORIAS INTERNAS Y PROGRAMA OPERATIVO ANUAL</t>
  </si>
  <si>
    <t>DE FORMA INTERNA POR MEDIO DE UN OFICIO</t>
  </si>
  <si>
    <t xml:space="preserve">DICTAMENTE DE RESULTADOS DE AUDITORIA INTERNA </t>
  </si>
  <si>
    <t>DE FORMA INGERNA POR MEDIO DE UN OFICIO</t>
  </si>
  <si>
    <t>LEY GENREAL DE CONTABILIDAD GUBERNAMENTAL</t>
  </si>
  <si>
    <t>30 DE ENERO 2018</t>
  </si>
  <si>
    <t>MANUAL DE PERFILES Y PUESTOS INTERNOS DEL AYUNTAMIENTO</t>
  </si>
  <si>
    <t>ACTUALIZACION MARZO DEL 2022</t>
  </si>
  <si>
    <t>PLAN MUNICIPAL DE DESARROLLO</t>
  </si>
  <si>
    <t>EL CONTABLE  SAACG.NET</t>
  </si>
  <si>
    <t>FINANCIEROS Y ADMINISTRATIVOS</t>
  </si>
  <si>
    <t>DICIEMBE DEL 2021</t>
  </si>
  <si>
    <t>DE GESTION Y DESEMPEÑO</t>
  </si>
  <si>
    <t>H. JUNTA DE CABILDO</t>
  </si>
  <si>
    <t>SE CUENTAN CON FICHAS TECNICAS DE CADA UNOS DE LOS INDICADORES DONDE ESTABLECEN LOS RANGOS DE MEDICION</t>
  </si>
  <si>
    <t>SEMAFOROS DE CONTROL</t>
  </si>
  <si>
    <t xml:space="preserve">ESTABLECIDO EN EL PRESUPUESTO DE EGRESOS </t>
  </si>
  <si>
    <t>DICIEMBRE DEL 2022</t>
  </si>
  <si>
    <t>PLAN MUNICIPAL DE DESARROLLO 2021-2024</t>
  </si>
  <si>
    <t>MEDIANTE OFICIO A CADA UNA DE LAS DIRECCIONES</t>
  </si>
  <si>
    <t>TESORERIA</t>
  </si>
  <si>
    <t>C.P.  ALEJANDRO FABIO GOMEZ VARELA,  CONTADOR GENERAL</t>
  </si>
  <si>
    <t>PROFA. VERONICA PARTIDA GUERRERO,   TESORERA MUNICIPAL</t>
  </si>
  <si>
    <t>BIMESTRAL, TRIMESTRAL, SEMESTRAL</t>
  </si>
  <si>
    <t>CADA UNA DE LAS DIRECCIONES</t>
  </si>
  <si>
    <t>CONTRALORIA, IMPLAN</t>
  </si>
  <si>
    <t>DICTAMEN DE RESULTADOS DE AUDITORIA, INDICADORES DE INAFED</t>
  </si>
  <si>
    <t>CONTRALOR Y DIRECTOR DE IMPLAN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</si>
</sst>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
    <numFmt numFmtId="166" formatCode="dd/mm/yy;@"/>
  </numFmts>
  <fonts count="26" x14ac:knownFonts="1">
    <font>
      <sz val="11"/>
      <color theme="1"/>
      <name val="Calibri"/>
      <family val="2"/>
      <scheme val="minor"/>
    </font>
    <font>
      <sz val="10"/>
      <name val="Arial"/>
      <family val="2"/>
    </font>
    <font>
      <b/>
      <sz val="10"/>
      <name val="Arial"/>
      <family val="2"/>
    </font>
    <font>
      <b/>
      <sz val="11"/>
      <name val="Arial"/>
      <family val="2"/>
    </font>
    <font>
      <b/>
      <sz val="9"/>
      <name val="Arial"/>
      <family val="2"/>
    </font>
    <font>
      <b/>
      <sz val="9.5"/>
      <name val="Arial"/>
      <family val="2"/>
    </font>
    <font>
      <sz val="9.5"/>
      <name val="Arial"/>
      <family val="2"/>
    </font>
    <font>
      <sz val="9"/>
      <name val="Arial"/>
      <family val="2"/>
    </font>
    <font>
      <b/>
      <sz val="9"/>
      <color theme="1"/>
      <name val="Arial"/>
      <family val="2"/>
    </font>
    <font>
      <sz val="10"/>
      <color theme="1"/>
      <name val="Arial"/>
      <family val="2"/>
    </font>
    <font>
      <b/>
      <sz val="9"/>
      <color rgb="FF000000"/>
      <name val="Arial"/>
      <family val="2"/>
    </font>
    <font>
      <b/>
      <sz val="15"/>
      <name val="Arial"/>
      <family val="2"/>
    </font>
    <font>
      <sz val="15"/>
      <name val="Arial"/>
      <family val="2"/>
    </font>
    <font>
      <sz val="11"/>
      <name val="Calibri"/>
      <family val="2"/>
    </font>
    <font>
      <b/>
      <sz val="13"/>
      <color theme="1"/>
      <name val="Arial Narrow"/>
      <family val="2"/>
    </font>
    <font>
      <sz val="9"/>
      <color theme="1"/>
      <name val="Arial Narrow"/>
      <family val="2"/>
    </font>
    <font>
      <sz val="11"/>
      <color theme="1"/>
      <name val="Arial Narrow"/>
      <family val="2"/>
    </font>
    <font>
      <b/>
      <sz val="14"/>
      <color theme="1"/>
      <name val="Arial Narrow"/>
      <family val="2"/>
    </font>
    <font>
      <b/>
      <sz val="12"/>
      <color theme="1"/>
      <name val="Arial Narrow"/>
      <family val="2"/>
    </font>
    <font>
      <sz val="12"/>
      <color indexed="8"/>
      <name val="Arial Narrow"/>
      <family val="2"/>
    </font>
    <font>
      <sz val="12"/>
      <color theme="1"/>
      <name val="Arial Narrow"/>
      <family val="2"/>
    </font>
    <font>
      <sz val="12"/>
      <color theme="1"/>
      <name val="Times New Roman"/>
      <family val="1"/>
    </font>
    <font>
      <sz val="12"/>
      <color theme="1"/>
      <name val="Calibri"/>
      <family val="2"/>
      <scheme val="minor"/>
    </font>
    <font>
      <b/>
      <sz val="14"/>
      <color theme="1"/>
      <name val="Calibri"/>
      <family val="2"/>
      <scheme val="minor"/>
    </font>
    <font>
      <b/>
      <sz val="11"/>
      <color theme="1"/>
      <name val="Arial Narrow"/>
      <family val="2"/>
    </font>
    <font>
      <b/>
      <sz val="15"/>
      <color rgb="FF000000"/>
      <name val="Arial"/>
      <family val="2"/>
    </font>
  </fonts>
  <fills count="5">
    <fill>
      <patternFill patternType="none"/>
    </fill>
    <fill>
      <patternFill patternType="gray125"/>
    </fill>
    <fill>
      <patternFill patternType="solid">
        <fgColor rgb="FFFF0000"/>
        <bgColor indexed="64"/>
      </patternFill>
    </fill>
    <fill>
      <patternFill patternType="solid">
        <fgColor theme="0" tint="-4.9989318521683403E-2"/>
        <bgColor indexed="64"/>
      </patternFill>
    </fill>
    <fill>
      <patternFill patternType="solid">
        <fgColor theme="4" tint="0.79998168889431442"/>
        <bgColor indexed="64"/>
      </patternFill>
    </fill>
  </fills>
  <borders count="16">
    <border>
      <left/>
      <right/>
      <top/>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hair">
        <color indexed="64"/>
      </right>
      <top/>
      <bottom style="hair">
        <color indexed="64"/>
      </bottom>
      <diagonal/>
    </border>
    <border>
      <left style="hair">
        <color indexed="64"/>
      </left>
      <right/>
      <top/>
      <bottom/>
      <diagonal/>
    </border>
    <border>
      <left style="hair">
        <color indexed="64"/>
      </left>
      <right style="hair">
        <color indexed="64"/>
      </right>
      <top/>
      <bottom/>
      <diagonal/>
    </border>
    <border>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s>
  <cellStyleXfs count="2">
    <xf numFmtId="0" fontId="0" fillId="0" borderId="0"/>
    <xf numFmtId="0" fontId="1" fillId="0" borderId="0"/>
  </cellStyleXfs>
  <cellXfs count="272">
    <xf numFmtId="0" fontId="0" fillId="0" borderId="0" xfId="0"/>
    <xf numFmtId="0" fontId="2" fillId="0" borderId="0" xfId="1" applyFont="1" applyAlignment="1"/>
    <xf numFmtId="0" fontId="3" fillId="0" borderId="0" xfId="1" quotePrefix="1" applyFont="1" applyAlignment="1">
      <alignment horizontal="left" vertical="center"/>
    </xf>
    <xf numFmtId="0" fontId="1" fillId="0" borderId="0" xfId="1"/>
    <xf numFmtId="0" fontId="2" fillId="0" borderId="0" xfId="1" quotePrefix="1" applyFont="1" applyAlignment="1">
      <alignment horizontal="left" vertical="center" wrapText="1"/>
    </xf>
    <xf numFmtId="0" fontId="4" fillId="0" borderId="0" xfId="1" quotePrefix="1" applyFont="1" applyAlignment="1"/>
    <xf numFmtId="0" fontId="4" fillId="0" borderId="0" xfId="1" applyFont="1" applyAlignment="1"/>
    <xf numFmtId="0" fontId="1" fillId="0" borderId="0" xfId="1" applyAlignment="1">
      <alignment horizontal="left" vertical="center" wrapText="1"/>
    </xf>
    <xf numFmtId="0" fontId="5" fillId="0" borderId="0" xfId="1" quotePrefix="1" applyFont="1" applyAlignment="1" applyProtection="1">
      <alignment horizontal="left" vertical="center"/>
      <protection locked="0"/>
    </xf>
    <xf numFmtId="0" fontId="4" fillId="0" borderId="0" xfId="1" quotePrefix="1" applyFont="1" applyAlignment="1">
      <alignment horizontal="left" vertical="center"/>
    </xf>
    <xf numFmtId="0" fontId="7" fillId="0" borderId="0" xfId="1" applyFont="1" applyAlignment="1">
      <alignment vertical="center"/>
    </xf>
    <xf numFmtId="0" fontId="1" fillId="0" borderId="0" xfId="1" applyAlignment="1">
      <alignment vertical="center"/>
    </xf>
    <xf numFmtId="0" fontId="6" fillId="0" borderId="0" xfId="1" quotePrefix="1" applyFont="1" applyAlignment="1" applyProtection="1">
      <alignment horizontal="left" vertical="center"/>
      <protection locked="0"/>
    </xf>
    <xf numFmtId="0" fontId="7" fillId="0" borderId="0" xfId="1" quotePrefix="1" applyFont="1" applyAlignment="1">
      <alignment horizontal="left" vertical="center"/>
    </xf>
    <xf numFmtId="0" fontId="1" fillId="0" borderId="0" xfId="1" quotePrefix="1" applyAlignment="1">
      <alignment horizontal="left" vertical="center"/>
    </xf>
    <xf numFmtId="0" fontId="9" fillId="0" borderId="0" xfId="0" applyFont="1"/>
    <xf numFmtId="0" fontId="8" fillId="0" borderId="7" xfId="0" applyFont="1" applyBorder="1" applyAlignment="1">
      <alignment horizontal="center" vertical="center"/>
    </xf>
    <xf numFmtId="164" fontId="7" fillId="0" borderId="5" xfId="1" applyNumberFormat="1" applyFont="1" applyBorder="1" applyAlignment="1">
      <alignment horizontal="center" vertical="center"/>
    </xf>
    <xf numFmtId="0" fontId="4" fillId="0" borderId="4" xfId="1" applyFont="1" applyBorder="1" applyAlignment="1">
      <alignment horizontal="center" vertical="center"/>
    </xf>
    <xf numFmtId="0" fontId="9" fillId="0" borderId="0" xfId="0" applyFont="1" applyAlignment="1">
      <alignment vertical="center"/>
    </xf>
    <xf numFmtId="164" fontId="9" fillId="0" borderId="0" xfId="0" applyNumberFormat="1" applyFont="1"/>
    <xf numFmtId="164" fontId="9" fillId="0" borderId="0" xfId="0" applyNumberFormat="1" applyFont="1" applyAlignment="1">
      <alignment vertical="center"/>
    </xf>
    <xf numFmtId="0" fontId="1" fillId="0" borderId="0" xfId="1" applyBorder="1"/>
    <xf numFmtId="0" fontId="1" fillId="0" borderId="0" xfId="1" applyBorder="1" applyProtection="1"/>
    <xf numFmtId="0" fontId="7" fillId="0" borderId="0" xfId="1" applyFont="1" applyBorder="1"/>
    <xf numFmtId="0" fontId="7" fillId="0" borderId="0" xfId="1" applyFont="1"/>
    <xf numFmtId="0" fontId="7" fillId="0" borderId="0" xfId="1" applyFont="1" applyBorder="1" applyAlignment="1">
      <alignment vertical="center"/>
    </xf>
    <xf numFmtId="0" fontId="4" fillId="0" borderId="0" xfId="1" applyFont="1" applyBorder="1" applyAlignment="1">
      <alignment horizontal="center"/>
    </xf>
    <xf numFmtId="0" fontId="10" fillId="0" borderId="0" xfId="0" applyFont="1" applyFill="1" applyBorder="1" applyAlignment="1">
      <alignment horizontal="center" vertical="center"/>
    </xf>
    <xf numFmtId="0" fontId="4" fillId="0" borderId="0" xfId="1" applyFont="1" applyFill="1" applyBorder="1" applyAlignment="1">
      <alignment horizontal="center" vertical="center"/>
    </xf>
    <xf numFmtId="0" fontId="11" fillId="0" borderId="0" xfId="1" applyFont="1" applyFill="1" applyBorder="1" applyAlignment="1">
      <alignment horizontal="center" vertical="center"/>
    </xf>
    <xf numFmtId="0" fontId="1" fillId="0" borderId="0" xfId="1" quotePrefix="1" applyAlignment="1">
      <alignment horizontal="left"/>
    </xf>
    <xf numFmtId="0" fontId="13" fillId="0" borderId="0" xfId="1" quotePrefix="1" applyFont="1" applyAlignment="1">
      <alignment horizontal="left"/>
    </xf>
    <xf numFmtId="0" fontId="1" fillId="0" borderId="0" xfId="1" applyNumberFormat="1" applyFont="1"/>
    <xf numFmtId="0" fontId="15" fillId="0" borderId="0" xfId="0" applyFont="1" applyBorder="1" applyAlignment="1">
      <alignment wrapText="1"/>
    </xf>
    <xf numFmtId="0" fontId="15" fillId="0" borderId="0" xfId="0" applyFont="1" applyBorder="1" applyAlignment="1">
      <alignment horizontal="center" vertical="center" wrapText="1"/>
    </xf>
    <xf numFmtId="0" fontId="0" fillId="0" borderId="0" xfId="0" applyBorder="1" applyAlignment="1">
      <alignment horizontal="center" vertical="center"/>
    </xf>
    <xf numFmtId="0" fontId="22" fillId="0" borderId="0" xfId="0" applyFont="1" applyBorder="1" applyAlignment="1">
      <alignment horizontal="center" vertical="center"/>
    </xf>
    <xf numFmtId="0" fontId="0" fillId="0" borderId="0" xfId="0" applyBorder="1"/>
    <xf numFmtId="0" fontId="0" fillId="0" borderId="0" xfId="0" applyFill="1"/>
    <xf numFmtId="0" fontId="20" fillId="0" borderId="0" xfId="0" quotePrefix="1" applyFont="1" applyBorder="1" applyAlignment="1">
      <alignment vertical="center"/>
    </xf>
    <xf numFmtId="0" fontId="20" fillId="0" borderId="0" xfId="0" quotePrefix="1" applyFont="1" applyBorder="1" applyAlignment="1">
      <alignment horizontal="left" vertical="top" wrapText="1"/>
    </xf>
    <xf numFmtId="0" fontId="18" fillId="0" borderId="0" xfId="0" quotePrefix="1" applyFont="1" applyBorder="1" applyAlignment="1">
      <alignment vertical="top"/>
    </xf>
    <xf numFmtId="0" fontId="20" fillId="0" borderId="0" xfId="0" applyFont="1" applyBorder="1" applyAlignment="1">
      <alignment horizontal="justify" vertical="top"/>
    </xf>
    <xf numFmtId="0" fontId="20" fillId="0" borderId="0" xfId="0" quotePrefix="1" applyFont="1" applyBorder="1" applyAlignment="1">
      <alignment vertical="top"/>
    </xf>
    <xf numFmtId="0" fontId="22" fillId="0" borderId="0" xfId="0" applyFont="1" applyBorder="1"/>
    <xf numFmtId="0" fontId="18" fillId="0" borderId="0" xfId="0" quotePrefix="1" applyFont="1" applyBorder="1" applyAlignment="1">
      <alignment vertical="center"/>
    </xf>
    <xf numFmtId="0" fontId="22" fillId="0" borderId="0" xfId="0" applyFont="1" applyBorder="1" applyAlignment="1">
      <alignment horizontal="left"/>
    </xf>
    <xf numFmtId="0" fontId="23" fillId="0" borderId="0" xfId="0" applyFont="1"/>
    <xf numFmtId="0" fontId="0" fillId="0" borderId="0" xfId="0" applyAlignment="1">
      <alignment horizontal="center" vertical="center"/>
    </xf>
    <xf numFmtId="0" fontId="0" fillId="0" borderId="0" xfId="0" applyAlignment="1">
      <alignment horizontal="center"/>
    </xf>
    <xf numFmtId="0" fontId="0" fillId="0" borderId="0" xfId="0" applyAlignment="1">
      <alignment wrapText="1"/>
    </xf>
    <xf numFmtId="0" fontId="20" fillId="0" borderId="0" xfId="0" quotePrefix="1" applyFont="1" applyBorder="1" applyAlignment="1">
      <alignment horizontal="justify" vertical="center"/>
    </xf>
    <xf numFmtId="0" fontId="20" fillId="0" borderId="0" xfId="0" applyFont="1" applyBorder="1" applyAlignment="1">
      <alignment vertical="center"/>
    </xf>
    <xf numFmtId="0" fontId="20" fillId="0" borderId="0" xfId="0" applyFont="1" applyBorder="1" applyAlignment="1">
      <alignment vertical="center" wrapText="1"/>
    </xf>
    <xf numFmtId="165" fontId="18" fillId="0" borderId="0" xfId="0" applyNumberFormat="1" applyFont="1" applyBorder="1" applyAlignment="1">
      <alignment horizontal="center" vertical="center"/>
    </xf>
    <xf numFmtId="0" fontId="7" fillId="0" borderId="4" xfId="1" applyFont="1" applyFill="1" applyBorder="1" applyAlignment="1">
      <alignment vertical="center"/>
    </xf>
    <xf numFmtId="0" fontId="4" fillId="0" borderId="7" xfId="1" applyFont="1" applyBorder="1" applyAlignment="1">
      <alignment horizontal="center" vertical="center"/>
    </xf>
    <xf numFmtId="166" fontId="20" fillId="0" borderId="0" xfId="0" applyNumberFormat="1" applyFont="1" applyBorder="1" applyAlignment="1" applyProtection="1">
      <alignment horizontal="center" vertical="center"/>
    </xf>
    <xf numFmtId="0" fontId="20" fillId="0" borderId="0" xfId="0" applyFont="1" applyBorder="1" applyAlignment="1" applyProtection="1">
      <alignment vertical="center"/>
    </xf>
    <xf numFmtId="0" fontId="20" fillId="0" borderId="0" xfId="0" applyFont="1" applyBorder="1" applyAlignment="1">
      <alignment horizontal="justify" vertical="center" wrapText="1"/>
    </xf>
    <xf numFmtId="0" fontId="20" fillId="0" borderId="0" xfId="0" quotePrefix="1" applyFont="1" applyBorder="1" applyAlignment="1">
      <alignment horizontal="left" vertical="center" wrapText="1"/>
    </xf>
    <xf numFmtId="0" fontId="20" fillId="0" borderId="0" xfId="0" quotePrefix="1" applyFont="1" applyBorder="1" applyAlignment="1">
      <alignment horizontal="justify" vertical="center" wrapText="1"/>
    </xf>
    <xf numFmtId="0" fontId="20" fillId="0" borderId="0" xfId="0" applyFont="1" applyBorder="1" applyAlignment="1">
      <alignment horizontal="justify" vertical="center" wrapText="1"/>
    </xf>
    <xf numFmtId="0" fontId="18" fillId="0" borderId="0" xfId="0" quotePrefix="1" applyFont="1" applyBorder="1" applyAlignment="1">
      <alignment horizontal="justify" vertical="top"/>
    </xf>
    <xf numFmtId="0" fontId="0" fillId="0" borderId="13" xfId="0" applyBorder="1" applyAlignment="1">
      <alignment horizontal="center"/>
    </xf>
    <xf numFmtId="0" fontId="23" fillId="0" borderId="11" xfId="0" applyFont="1" applyBorder="1"/>
    <xf numFmtId="0" fontId="24" fillId="0" borderId="11" xfId="0" applyFont="1" applyFill="1" applyBorder="1" applyAlignment="1">
      <alignment horizontal="center" vertical="center"/>
    </xf>
    <xf numFmtId="0" fontId="24" fillId="0" borderId="13" xfId="0" applyFont="1" applyFill="1" applyBorder="1" applyAlignment="1">
      <alignment horizontal="center" vertical="center"/>
    </xf>
    <xf numFmtId="165" fontId="18" fillId="0" borderId="11" xfId="0" applyNumberFormat="1" applyFont="1" applyBorder="1" applyAlignment="1">
      <alignment horizontal="center" vertical="center"/>
    </xf>
    <xf numFmtId="0" fontId="18" fillId="0" borderId="13" xfId="0" applyFont="1" applyBorder="1" applyAlignment="1">
      <alignment horizontal="center" vertical="center"/>
    </xf>
    <xf numFmtId="0" fontId="23" fillId="0" borderId="11" xfId="0" applyFont="1" applyBorder="1" applyAlignment="1">
      <alignment horizontal="right" vertical="center" wrapText="1"/>
    </xf>
    <xf numFmtId="0" fontId="0" fillId="0" borderId="13" xfId="0" applyBorder="1" applyAlignment="1">
      <alignment horizontal="center" wrapText="1"/>
    </xf>
    <xf numFmtId="0" fontId="23" fillId="0" borderId="11" xfId="0" applyFont="1" applyBorder="1" applyAlignment="1">
      <alignment horizontal="right" vertical="center"/>
    </xf>
    <xf numFmtId="0" fontId="23" fillId="0" borderId="1" xfId="0" applyFont="1" applyBorder="1"/>
    <xf numFmtId="0" fontId="0" fillId="0" borderId="10" xfId="0" applyBorder="1" applyAlignment="1">
      <alignment horizontal="center" wrapText="1"/>
    </xf>
    <xf numFmtId="0" fontId="18" fillId="0" borderId="7" xfId="0" quotePrefix="1" applyFont="1" applyBorder="1" applyAlignment="1" applyProtection="1">
      <alignment horizontal="center" vertical="center"/>
      <protection locked="0"/>
    </xf>
    <xf numFmtId="0" fontId="18" fillId="0" borderId="13" xfId="0" applyFont="1" applyFill="1" applyBorder="1" applyAlignment="1" applyProtection="1">
      <alignment horizontal="center" vertical="center" wrapText="1"/>
    </xf>
    <xf numFmtId="0" fontId="18" fillId="3" borderId="7" xfId="0" applyFont="1" applyFill="1" applyBorder="1" applyAlignment="1">
      <alignment horizontal="center" vertical="center"/>
    </xf>
    <xf numFmtId="0" fontId="18" fillId="3" borderId="7" xfId="0" applyFont="1" applyFill="1" applyBorder="1" applyAlignment="1" applyProtection="1">
      <alignment horizontal="center" vertical="center" wrapText="1"/>
    </xf>
    <xf numFmtId="0" fontId="0" fillId="0" borderId="0" xfId="0" applyBorder="1" applyAlignment="1">
      <alignment horizontal="center"/>
    </xf>
    <xf numFmtId="0" fontId="16" fillId="0" borderId="3" xfId="0" applyFont="1" applyBorder="1" applyAlignment="1">
      <alignment vertical="top" wrapText="1" indent="3"/>
    </xf>
    <xf numFmtId="0" fontId="17" fillId="0" borderId="3" xfId="0" applyFont="1" applyBorder="1" applyAlignment="1">
      <alignment horizontal="center" wrapText="1"/>
    </xf>
    <xf numFmtId="0" fontId="17" fillId="0" borderId="3" xfId="0" applyFont="1" applyBorder="1" applyAlignment="1">
      <alignment horizontal="center" vertical="center" wrapText="1"/>
    </xf>
    <xf numFmtId="0" fontId="0" fillId="0" borderId="3" xfId="0" applyBorder="1" applyAlignment="1">
      <alignment horizontal="center"/>
    </xf>
    <xf numFmtId="0" fontId="21" fillId="0" borderId="5" xfId="0" applyFont="1" applyBorder="1" applyAlignment="1">
      <alignment wrapText="1"/>
    </xf>
    <xf numFmtId="0" fontId="21" fillId="0" borderId="5" xfId="0" applyFont="1" applyBorder="1" applyAlignment="1">
      <alignment horizontal="center" vertical="center" wrapText="1"/>
    </xf>
    <xf numFmtId="0" fontId="22" fillId="0" borderId="5" xfId="0" applyFont="1" applyBorder="1" applyAlignment="1">
      <alignment horizontal="center" vertical="center"/>
    </xf>
    <xf numFmtId="0" fontId="22" fillId="0" borderId="5" xfId="0" applyFont="1" applyBorder="1" applyAlignment="1">
      <alignment horizontal="center"/>
    </xf>
    <xf numFmtId="0" fontId="23" fillId="0" borderId="5" xfId="0" applyFont="1" applyBorder="1"/>
    <xf numFmtId="0" fontId="0" fillId="0" borderId="5" xfId="0" applyBorder="1"/>
    <xf numFmtId="0" fontId="0" fillId="0" borderId="5" xfId="0" applyBorder="1" applyAlignment="1">
      <alignment horizontal="center" vertical="center"/>
    </xf>
    <xf numFmtId="0" fontId="0" fillId="0" borderId="5" xfId="0" applyBorder="1" applyAlignment="1">
      <alignment horizontal="center"/>
    </xf>
    <xf numFmtId="165" fontId="18" fillId="0" borderId="11" xfId="0" quotePrefix="1" applyNumberFormat="1" applyFont="1" applyBorder="1" applyAlignment="1">
      <alignment horizontal="center" vertical="center"/>
    </xf>
    <xf numFmtId="0" fontId="20" fillId="0" borderId="3" xfId="0" quotePrefix="1" applyFont="1" applyBorder="1" applyAlignment="1">
      <alignment horizontal="left" vertical="top" wrapText="1"/>
    </xf>
    <xf numFmtId="0" fontId="20" fillId="0" borderId="3" xfId="0" applyFont="1" applyBorder="1" applyAlignment="1">
      <alignment horizontal="justify" vertical="top"/>
    </xf>
    <xf numFmtId="0" fontId="18" fillId="0" borderId="7" xfId="0" applyFont="1" applyBorder="1" applyAlignment="1" applyProtection="1">
      <alignment horizontal="center" vertical="center"/>
      <protection locked="0"/>
    </xf>
    <xf numFmtId="0" fontId="18" fillId="0" borderId="2" xfId="0" quotePrefix="1" applyFont="1" applyBorder="1" applyAlignment="1" applyProtection="1">
      <alignment horizontal="center" vertical="center"/>
      <protection locked="0"/>
    </xf>
    <xf numFmtId="2" fontId="18" fillId="0" borderId="11" xfId="0" quotePrefix="1" applyNumberFormat="1" applyFont="1" applyBorder="1" applyAlignment="1">
      <alignment horizontal="center" vertical="center"/>
    </xf>
    <xf numFmtId="0" fontId="0" fillId="0" borderId="13" xfId="0" applyBorder="1" applyAlignment="1" applyProtection="1">
      <alignment horizontal="center"/>
    </xf>
    <xf numFmtId="0" fontId="18" fillId="0" borderId="3" xfId="0" quotePrefix="1" applyFont="1" applyBorder="1" applyAlignment="1">
      <alignment vertical="top"/>
    </xf>
    <xf numFmtId="0" fontId="24" fillId="0" borderId="14" xfId="0" applyFont="1" applyFill="1" applyBorder="1" applyAlignment="1">
      <alignment horizontal="center" vertical="center"/>
    </xf>
    <xf numFmtId="0" fontId="24" fillId="0" borderId="9" xfId="0" applyFont="1" applyFill="1" applyBorder="1" applyAlignment="1">
      <alignment horizontal="center" vertical="center"/>
    </xf>
    <xf numFmtId="0" fontId="24" fillId="0" borderId="15" xfId="0" applyFont="1" applyFill="1" applyBorder="1" applyAlignment="1">
      <alignment horizontal="center" vertical="center"/>
    </xf>
    <xf numFmtId="0" fontId="24" fillId="0" borderId="3" xfId="0" applyFont="1" applyFill="1" applyBorder="1" applyAlignment="1">
      <alignment horizontal="center" vertical="center"/>
    </xf>
    <xf numFmtId="0" fontId="16" fillId="0" borderId="4" xfId="0" quotePrefix="1" applyFont="1" applyBorder="1" applyAlignment="1">
      <alignment vertical="top"/>
    </xf>
    <xf numFmtId="0" fontId="20" fillId="0" borderId="5" xfId="0" applyFont="1" applyBorder="1" applyAlignment="1">
      <alignment horizontal="justify" vertical="center" wrapText="1"/>
    </xf>
    <xf numFmtId="0" fontId="20" fillId="0" borderId="5" xfId="0" applyFont="1" applyBorder="1" applyAlignment="1" applyProtection="1">
      <alignment horizontal="justify" vertical="center" wrapText="1"/>
    </xf>
    <xf numFmtId="0" fontId="20" fillId="0" borderId="5" xfId="0" applyFont="1" applyBorder="1" applyAlignment="1" applyProtection="1">
      <alignment horizontal="center" vertical="center"/>
    </xf>
    <xf numFmtId="0" fontId="20" fillId="0" borderId="6" xfId="0" applyFont="1" applyBorder="1" applyAlignment="1" applyProtection="1">
      <alignment vertical="center"/>
    </xf>
    <xf numFmtId="0" fontId="16" fillId="0" borderId="4" xfId="0" quotePrefix="1" applyFont="1" applyBorder="1" applyAlignment="1">
      <alignment horizontal="left" vertical="top"/>
    </xf>
    <xf numFmtId="0" fontId="16" fillId="0" borderId="4" xfId="0" quotePrefix="1" applyFont="1" applyBorder="1" applyAlignment="1">
      <alignment vertical="center"/>
    </xf>
    <xf numFmtId="0" fontId="20" fillId="0" borderId="5" xfId="0" quotePrefix="1" applyFont="1" applyBorder="1" applyAlignment="1">
      <alignment vertical="center"/>
    </xf>
    <xf numFmtId="0" fontId="20" fillId="0" borderId="5" xfId="0" quotePrefix="1" applyFont="1" applyBorder="1" applyAlignment="1" applyProtection="1">
      <alignment vertical="center"/>
    </xf>
    <xf numFmtId="165" fontId="18" fillId="0" borderId="11" xfId="0" applyNumberFormat="1" applyFont="1" applyBorder="1" applyAlignment="1">
      <alignment horizontal="right" vertical="center"/>
    </xf>
    <xf numFmtId="0" fontId="22" fillId="0" borderId="3" xfId="0" applyFont="1" applyBorder="1"/>
    <xf numFmtId="0" fontId="22" fillId="0" borderId="3" xfId="0" applyFont="1" applyBorder="1" applyAlignment="1">
      <alignment horizontal="center" vertical="center"/>
    </xf>
    <xf numFmtId="0" fontId="0" fillId="0" borderId="10" xfId="0" applyBorder="1" applyAlignment="1">
      <alignment horizontal="center"/>
    </xf>
    <xf numFmtId="0" fontId="23" fillId="0" borderId="4" xfId="0" applyFont="1" applyBorder="1" applyProtection="1">
      <protection locked="0"/>
    </xf>
    <xf numFmtId="0" fontId="0" fillId="0" borderId="5" xfId="0" applyBorder="1" applyProtection="1">
      <protection locked="0"/>
    </xf>
    <xf numFmtId="0" fontId="0" fillId="0" borderId="5" xfId="0" applyBorder="1" applyAlignment="1" applyProtection="1">
      <alignment horizontal="center" vertical="center"/>
      <protection locked="0"/>
    </xf>
    <xf numFmtId="0" fontId="0" fillId="0" borderId="6" xfId="0" applyBorder="1" applyAlignment="1" applyProtection="1">
      <alignment horizontal="center"/>
      <protection locked="0"/>
    </xf>
    <xf numFmtId="0" fontId="4" fillId="3" borderId="7" xfId="1" quotePrefix="1" applyFont="1" applyFill="1" applyBorder="1" applyAlignment="1">
      <alignment horizontal="center" vertical="center" wrapText="1"/>
    </xf>
    <xf numFmtId="0" fontId="4" fillId="3" borderId="7" xfId="1" applyFont="1" applyFill="1" applyBorder="1" applyAlignment="1">
      <alignment horizontal="center" vertical="center" wrapText="1"/>
    </xf>
    <xf numFmtId="0" fontId="10" fillId="2" borderId="7" xfId="0" applyFont="1" applyFill="1" applyBorder="1" applyAlignment="1">
      <alignment horizontal="center" vertical="center"/>
    </xf>
    <xf numFmtId="164" fontId="4" fillId="3" borderId="7" xfId="1" applyNumberFormat="1" applyFont="1" applyFill="1" applyBorder="1" applyAlignment="1">
      <alignment horizontal="center" vertical="center"/>
    </xf>
    <xf numFmtId="0" fontId="4" fillId="3" borderId="7" xfId="1" quotePrefix="1" applyFont="1" applyFill="1" applyBorder="1" applyAlignment="1">
      <alignment horizontal="center" vertical="center"/>
    </xf>
    <xf numFmtId="0" fontId="7" fillId="0" borderId="7" xfId="1" quotePrefix="1" applyFont="1" applyBorder="1" applyAlignment="1">
      <alignment horizontal="left" vertical="center"/>
    </xf>
    <xf numFmtId="0" fontId="7" fillId="0" borderId="7" xfId="1" applyFont="1" applyBorder="1" applyAlignment="1">
      <alignment vertical="center"/>
    </xf>
    <xf numFmtId="0" fontId="4" fillId="3" borderId="7" xfId="1" applyFont="1" applyFill="1" applyBorder="1" applyAlignment="1">
      <alignment horizontal="center" vertical="center"/>
    </xf>
    <xf numFmtId="0" fontId="4" fillId="0" borderId="7" xfId="1" applyFont="1" applyBorder="1" applyAlignment="1">
      <alignment horizontal="center"/>
    </xf>
    <xf numFmtId="2" fontId="4" fillId="0" borderId="7" xfId="1" quotePrefix="1" applyNumberFormat="1" applyFont="1" applyBorder="1" applyAlignment="1">
      <alignment horizontal="center" vertical="center"/>
    </xf>
    <xf numFmtId="0" fontId="4" fillId="0" borderId="7" xfId="1" quotePrefix="1" applyFont="1" applyBorder="1" applyAlignment="1">
      <alignment horizontal="center" vertical="center"/>
    </xf>
    <xf numFmtId="0" fontId="7" fillId="0" borderId="11" xfId="1" applyFont="1" applyBorder="1"/>
    <xf numFmtId="0" fontId="1" fillId="0" borderId="13" xfId="1" applyBorder="1"/>
    <xf numFmtId="0" fontId="7" fillId="0" borderId="13" xfId="1" applyFont="1" applyBorder="1"/>
    <xf numFmtId="0" fontId="12" fillId="0" borderId="13" xfId="1" applyFont="1" applyBorder="1"/>
    <xf numFmtId="164" fontId="7" fillId="0" borderId="7" xfId="1" applyNumberFormat="1" applyFont="1" applyBorder="1" applyAlignment="1">
      <alignment horizontal="center" vertical="center"/>
    </xf>
    <xf numFmtId="164" fontId="4" fillId="0" borderId="5" xfId="1" applyNumberFormat="1" applyFont="1" applyFill="1" applyBorder="1" applyAlignment="1">
      <alignment horizontal="center" vertical="center"/>
    </xf>
    <xf numFmtId="0" fontId="7" fillId="0" borderId="5" xfId="1" applyFont="1" applyFill="1" applyBorder="1" applyAlignment="1">
      <alignment vertical="center"/>
    </xf>
    <xf numFmtId="0" fontId="4" fillId="0" borderId="5" xfId="1" applyFont="1" applyBorder="1" applyAlignment="1">
      <alignment horizontal="center" vertical="center"/>
    </xf>
    <xf numFmtId="0" fontId="8" fillId="0" borderId="5" xfId="0" applyFont="1" applyBorder="1" applyAlignment="1">
      <alignment horizontal="center" vertical="center"/>
    </xf>
    <xf numFmtId="164" fontId="4" fillId="3" borderId="4" xfId="1" applyNumberFormat="1" applyFont="1" applyFill="1" applyBorder="1" applyAlignment="1">
      <alignment horizontal="center" vertical="center"/>
    </xf>
    <xf numFmtId="164" fontId="4" fillId="0" borderId="7" xfId="1" applyNumberFormat="1" applyFont="1" applyBorder="1" applyAlignment="1">
      <alignment horizontal="center" vertical="center"/>
    </xf>
    <xf numFmtId="0" fontId="4" fillId="0" borderId="4" xfId="1" applyFont="1" applyBorder="1" applyAlignment="1" applyProtection="1">
      <alignment vertical="top"/>
    </xf>
    <xf numFmtId="0" fontId="4" fillId="0" borderId="5" xfId="1" applyFont="1" applyBorder="1" applyAlignment="1" applyProtection="1">
      <alignment vertical="top"/>
    </xf>
    <xf numFmtId="0" fontId="7" fillId="0" borderId="5" xfId="1" applyFont="1" applyBorder="1" applyProtection="1"/>
    <xf numFmtId="0" fontId="1" fillId="0" borderId="5" xfId="1" applyBorder="1" applyProtection="1"/>
    <xf numFmtId="0" fontId="1" fillId="0" borderId="6" xfId="1" applyBorder="1" applyProtection="1"/>
    <xf numFmtId="0" fontId="1" fillId="0" borderId="1" xfId="1" applyBorder="1"/>
    <xf numFmtId="0" fontId="1" fillId="0" borderId="3" xfId="1" applyBorder="1"/>
    <xf numFmtId="0" fontId="1" fillId="0" borderId="10" xfId="1" applyBorder="1"/>
    <xf numFmtId="164" fontId="1" fillId="0" borderId="0" xfId="1" applyNumberFormat="1"/>
    <xf numFmtId="164" fontId="1" fillId="0" borderId="0" xfId="1" applyNumberFormat="1" applyAlignment="1">
      <alignment vertical="center"/>
    </xf>
    <xf numFmtId="0" fontId="4" fillId="0" borderId="11" xfId="1" quotePrefix="1" applyFont="1" applyBorder="1" applyAlignment="1" applyProtection="1">
      <alignment horizontal="justify" vertical="top" wrapText="1"/>
      <protection locked="0"/>
    </xf>
    <xf numFmtId="0" fontId="4" fillId="0" borderId="0" xfId="1" quotePrefix="1" applyFont="1" applyBorder="1" applyAlignment="1" applyProtection="1">
      <alignment horizontal="justify" vertical="top" wrapText="1"/>
      <protection locked="0"/>
    </xf>
    <xf numFmtId="0" fontId="7" fillId="0" borderId="0" xfId="1" applyFont="1" applyBorder="1" applyAlignment="1" applyProtection="1">
      <alignment horizontal="justify"/>
      <protection locked="0"/>
    </xf>
    <xf numFmtId="0" fontId="7" fillId="0" borderId="13" xfId="1" applyFont="1" applyBorder="1" applyAlignment="1" applyProtection="1">
      <alignment horizontal="justify"/>
      <protection locked="0"/>
    </xf>
    <xf numFmtId="0" fontId="18" fillId="0" borderId="7" xfId="0" quotePrefix="1" applyFont="1" applyFill="1" applyBorder="1" applyAlignment="1" applyProtection="1">
      <alignment horizontal="center" vertical="center"/>
      <protection locked="0"/>
    </xf>
    <xf numFmtId="0" fontId="20" fillId="0" borderId="0" xfId="0" applyFont="1" applyBorder="1" applyAlignment="1">
      <alignment horizontal="justify" vertical="center" wrapText="1"/>
    </xf>
    <xf numFmtId="0" fontId="18" fillId="0" borderId="0" xfId="0" quotePrefix="1" applyFont="1" applyBorder="1" applyAlignment="1">
      <alignment horizontal="justify" vertical="top"/>
    </xf>
    <xf numFmtId="0" fontId="18" fillId="0" borderId="3" xfId="0" quotePrefix="1" applyFont="1" applyBorder="1" applyAlignment="1">
      <alignment horizontal="justify" vertical="top"/>
    </xf>
    <xf numFmtId="0" fontId="8" fillId="0" borderId="7" xfId="0" applyFont="1" applyBorder="1" applyAlignment="1">
      <alignment horizontal="center" vertical="center"/>
    </xf>
    <xf numFmtId="165" fontId="18" fillId="0" borderId="1" xfId="0" applyNumberFormat="1" applyFont="1" applyBorder="1" applyAlignment="1">
      <alignment horizontal="center" vertical="center"/>
    </xf>
    <xf numFmtId="0" fontId="20" fillId="0" borderId="3" xfId="0" applyFont="1" applyBorder="1" applyAlignment="1">
      <alignment horizontal="justify" vertical="center" wrapText="1"/>
    </xf>
    <xf numFmtId="0" fontId="18" fillId="0" borderId="10" xfId="0" applyFont="1" applyBorder="1" applyAlignment="1">
      <alignment horizontal="center" vertical="center"/>
    </xf>
    <xf numFmtId="0" fontId="18" fillId="0" borderId="3" xfId="0" quotePrefix="1" applyFont="1" applyBorder="1" applyAlignment="1">
      <alignment vertical="center"/>
    </xf>
    <xf numFmtId="0" fontId="8" fillId="0" borderId="7" xfId="0" applyFont="1" applyBorder="1" applyAlignment="1" applyProtection="1">
      <alignment horizontal="center" vertical="center"/>
      <protection locked="0"/>
    </xf>
    <xf numFmtId="0" fontId="3" fillId="0" borderId="0" xfId="1" quotePrefix="1" applyFont="1" applyAlignment="1" applyProtection="1">
      <alignment horizontal="left" vertical="center"/>
      <protection locked="0"/>
    </xf>
    <xf numFmtId="0" fontId="8" fillId="0" borderId="7" xfId="0" quotePrefix="1" applyFont="1" applyBorder="1" applyAlignment="1" applyProtection="1">
      <alignment horizontal="center" vertical="center"/>
      <protection locked="0"/>
    </xf>
    <xf numFmtId="0" fontId="18" fillId="0" borderId="0" xfId="0" quotePrefix="1" applyFont="1" applyBorder="1" applyAlignment="1">
      <alignment horizontal="justify" vertical="top"/>
    </xf>
    <xf numFmtId="0" fontId="20" fillId="0" borderId="0" xfId="0" quotePrefix="1" applyFont="1" applyBorder="1" applyAlignment="1">
      <alignment horizontal="justify" vertical="center" wrapText="1"/>
    </xf>
    <xf numFmtId="0" fontId="20" fillId="0" borderId="0" xfId="0" applyFont="1" applyBorder="1" applyAlignment="1">
      <alignment horizontal="justify" vertical="center" wrapText="1"/>
    </xf>
    <xf numFmtId="0" fontId="20" fillId="0" borderId="0" xfId="0" quotePrefix="1" applyFont="1" applyBorder="1" applyAlignment="1">
      <alignment horizontal="justify" vertical="top" wrapText="1"/>
    </xf>
    <xf numFmtId="0" fontId="18" fillId="3" borderId="4" xfId="0" quotePrefix="1" applyFont="1" applyFill="1" applyBorder="1" applyAlignment="1">
      <alignment horizontal="center" vertical="center"/>
    </xf>
    <xf numFmtId="0" fontId="18" fillId="3" borderId="5" xfId="0" applyFont="1" applyFill="1" applyBorder="1" applyAlignment="1">
      <alignment horizontal="center" vertical="center"/>
    </xf>
    <xf numFmtId="0" fontId="18" fillId="3" borderId="6" xfId="0" applyFont="1" applyFill="1" applyBorder="1" applyAlignment="1">
      <alignment horizontal="center" vertical="center"/>
    </xf>
    <xf numFmtId="14" fontId="20" fillId="0" borderId="5" xfId="0" quotePrefix="1" applyNumberFormat="1"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14" fontId="20" fillId="0" borderId="3" xfId="0" quotePrefix="1" applyNumberFormat="1" applyFont="1" applyFill="1" applyBorder="1" applyAlignment="1" applyProtection="1">
      <alignment horizontal="left" vertical="top" wrapText="1"/>
      <protection locked="0"/>
    </xf>
    <xf numFmtId="14" fontId="20" fillId="0" borderId="9" xfId="0" quotePrefix="1" applyNumberFormat="1" applyFont="1" applyFill="1" applyBorder="1" applyAlignment="1" applyProtection="1">
      <alignment horizontal="justify" vertical="center" wrapText="1"/>
      <protection locked="0"/>
    </xf>
    <xf numFmtId="0" fontId="20" fillId="0" borderId="9" xfId="0" applyFont="1" applyFill="1" applyBorder="1" applyAlignment="1" applyProtection="1">
      <alignment horizontal="justify" vertical="center" wrapText="1"/>
      <protection locked="0"/>
    </xf>
    <xf numFmtId="14" fontId="20" fillId="0" borderId="3" xfId="0" quotePrefix="1" applyNumberFormat="1"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3" borderId="4" xfId="0" quotePrefix="1" applyFont="1" applyFill="1" applyBorder="1" applyAlignment="1">
      <alignment horizontal="justify" vertical="center"/>
    </xf>
    <xf numFmtId="0" fontId="20" fillId="3" borderId="5" xfId="0" quotePrefix="1" applyFont="1" applyFill="1" applyBorder="1" applyAlignment="1">
      <alignment horizontal="justify" vertical="center"/>
    </xf>
    <xf numFmtId="0" fontId="20" fillId="3" borderId="6" xfId="0" quotePrefix="1" applyFont="1" applyFill="1" applyBorder="1" applyAlignment="1">
      <alignment horizontal="justify" vertical="center"/>
    </xf>
    <xf numFmtId="0" fontId="20" fillId="0" borderId="0" xfId="0" quotePrefix="1" applyFont="1" applyBorder="1" applyAlignment="1">
      <alignment horizontal="left" vertical="center" wrapText="1"/>
    </xf>
    <xf numFmtId="0" fontId="20" fillId="0" borderId="13" xfId="0" applyFont="1" applyBorder="1" applyAlignment="1">
      <alignment horizontal="justify" vertical="center" wrapText="1"/>
    </xf>
    <xf numFmtId="0" fontId="16" fillId="0" borderId="7" xfId="0" quotePrefix="1" applyFont="1" applyBorder="1" applyAlignment="1">
      <alignment horizontal="left" vertical="top"/>
    </xf>
    <xf numFmtId="14" fontId="20" fillId="0" borderId="5" xfId="0" quotePrefix="1" applyNumberFormat="1" applyFont="1" applyFill="1" applyBorder="1" applyAlignment="1" applyProtection="1">
      <alignment horizontal="left" vertical="top" wrapText="1"/>
      <protection locked="0"/>
    </xf>
    <xf numFmtId="0" fontId="20" fillId="0" borderId="5" xfId="0" applyFont="1" applyFill="1" applyBorder="1" applyAlignment="1" applyProtection="1">
      <alignment horizontal="justify" vertical="top" wrapText="1"/>
      <protection locked="0"/>
    </xf>
    <xf numFmtId="14" fontId="20" fillId="0" borderId="5" xfId="0" quotePrefix="1" applyNumberFormat="1"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18" fillId="0" borderId="3" xfId="0" quotePrefix="1" applyFont="1" applyBorder="1" applyAlignment="1">
      <alignment horizontal="justify" vertical="top"/>
    </xf>
    <xf numFmtId="14" fontId="20" fillId="0" borderId="5" xfId="0" quotePrefix="1" applyNumberFormat="1" applyFont="1" applyFill="1" applyBorder="1" applyAlignment="1" applyProtection="1">
      <alignment horizontal="justify" vertical="top" wrapText="1"/>
      <protection locked="0"/>
    </xf>
    <xf numFmtId="0" fontId="14" fillId="0" borderId="0" xfId="0" applyFont="1" applyBorder="1" applyAlignment="1">
      <alignment horizontal="center" wrapText="1"/>
    </xf>
    <xf numFmtId="0" fontId="14" fillId="0" borderId="0" xfId="0" quotePrefix="1" applyFont="1" applyBorder="1" applyAlignment="1">
      <alignment horizontal="center" wrapText="1"/>
    </xf>
    <xf numFmtId="0" fontId="18" fillId="0" borderId="7" xfId="0" quotePrefix="1" applyFont="1" applyBorder="1" applyAlignment="1" applyProtection="1">
      <alignment horizontal="left" vertical="top" wrapText="1"/>
      <protection locked="0"/>
    </xf>
    <xf numFmtId="0" fontId="18" fillId="0" borderId="7" xfId="0" quotePrefix="1" applyFont="1" applyBorder="1" applyAlignment="1" applyProtection="1">
      <alignment horizontal="justify" vertical="top" wrapText="1"/>
      <protection locked="0"/>
    </xf>
    <xf numFmtId="0" fontId="18" fillId="0" borderId="7" xfId="0" quotePrefix="1" applyFont="1" applyFill="1" applyBorder="1" applyAlignment="1" applyProtection="1">
      <alignment horizontal="left" vertical="top" wrapText="1"/>
      <protection locked="0"/>
    </xf>
    <xf numFmtId="0" fontId="18" fillId="0" borderId="7" xfId="0" quotePrefix="1" applyFont="1" applyBorder="1" applyAlignment="1" applyProtection="1">
      <alignment horizontal="center" vertical="top" wrapText="1"/>
      <protection locked="0"/>
    </xf>
    <xf numFmtId="0" fontId="18" fillId="0" borderId="7" xfId="0" applyFont="1" applyBorder="1" applyAlignment="1" applyProtection="1">
      <alignment horizontal="center" vertical="top" wrapText="1"/>
      <protection locked="0"/>
    </xf>
    <xf numFmtId="0" fontId="18" fillId="3" borderId="5" xfId="0" quotePrefix="1" applyFont="1" applyFill="1" applyBorder="1" applyAlignment="1">
      <alignment horizontal="center" vertical="center"/>
    </xf>
    <xf numFmtId="0" fontId="18" fillId="3" borderId="6" xfId="0" quotePrefix="1" applyFont="1" applyFill="1" applyBorder="1" applyAlignment="1">
      <alignment horizontal="center" vertical="center"/>
    </xf>
    <xf numFmtId="14" fontId="20" fillId="0" borderId="3" xfId="0" quotePrefix="1" applyNumberFormat="1" applyFont="1" applyFill="1" applyBorder="1" applyAlignment="1" applyProtection="1">
      <alignment horizontal="justify" vertical="top" wrapText="1"/>
      <protection locked="0"/>
    </xf>
    <xf numFmtId="0" fontId="18" fillId="0" borderId="4" xfId="0" quotePrefix="1" applyFont="1" applyBorder="1" applyAlignment="1" applyProtection="1">
      <alignment horizontal="left"/>
      <protection locked="0"/>
    </xf>
    <xf numFmtId="0" fontId="18" fillId="0" borderId="5" xfId="0" applyFont="1" applyBorder="1" applyAlignment="1" applyProtection="1">
      <alignment horizontal="left"/>
      <protection locked="0"/>
    </xf>
    <xf numFmtId="0" fontId="18" fillId="0" borderId="6" xfId="0" applyFont="1" applyBorder="1" applyAlignment="1" applyProtection="1">
      <alignment horizontal="left"/>
      <protection locked="0"/>
    </xf>
    <xf numFmtId="0" fontId="18" fillId="3" borderId="7" xfId="0" applyFont="1" applyFill="1" applyBorder="1" applyAlignment="1">
      <alignment horizontal="center" vertical="center"/>
    </xf>
    <xf numFmtId="14" fontId="20" fillId="0" borderId="0" xfId="0" quotePrefix="1" applyNumberFormat="1" applyFont="1" applyFill="1" applyBorder="1" applyAlignment="1" applyProtection="1">
      <alignment horizontal="left" vertical="center" wrapText="1"/>
      <protection locked="0"/>
    </xf>
    <xf numFmtId="0" fontId="20" fillId="0" borderId="0" xfId="0" applyFont="1" applyFill="1" applyBorder="1" applyAlignment="1" applyProtection="1">
      <alignment horizontal="left" vertical="center" wrapText="1"/>
      <protection locked="0"/>
    </xf>
    <xf numFmtId="0" fontId="7" fillId="0" borderId="11" xfId="1" quotePrefix="1" applyFont="1" applyBorder="1" applyAlignment="1" applyProtection="1">
      <alignment horizontal="justify" vertical="top" wrapText="1"/>
      <protection hidden="1"/>
    </xf>
    <xf numFmtId="0" fontId="7" fillId="0" borderId="0" xfId="1" quotePrefix="1" applyFont="1" applyBorder="1" applyAlignment="1" applyProtection="1">
      <alignment horizontal="justify" vertical="top" wrapText="1"/>
      <protection hidden="1"/>
    </xf>
    <xf numFmtId="0" fontId="7" fillId="0" borderId="0" xfId="1" applyFont="1" applyBorder="1" applyAlignment="1" applyProtection="1">
      <alignment horizontal="justify"/>
      <protection hidden="1"/>
    </xf>
    <xf numFmtId="0" fontId="7" fillId="0" borderId="13" xfId="1" applyFont="1" applyBorder="1" applyAlignment="1" applyProtection="1">
      <alignment horizontal="justify"/>
      <protection hidden="1"/>
    </xf>
    <xf numFmtId="0" fontId="7" fillId="0" borderId="7" xfId="1" quotePrefix="1" applyFont="1" applyBorder="1" applyAlignment="1">
      <alignment horizontal="justify" vertical="top" wrapText="1"/>
    </xf>
    <xf numFmtId="0" fontId="7" fillId="0" borderId="7" xfId="1" applyFont="1" applyBorder="1" applyAlignment="1">
      <alignment horizontal="justify" vertical="top" wrapText="1"/>
    </xf>
    <xf numFmtId="0" fontId="7" fillId="0" borderId="5" xfId="1" applyFont="1" applyBorder="1" applyAlignment="1" applyProtection="1">
      <alignment horizontal="justify" vertical="top" wrapText="1"/>
    </xf>
    <xf numFmtId="0" fontId="7" fillId="0" borderId="6" xfId="1" applyFont="1" applyBorder="1" applyAlignment="1" applyProtection="1">
      <alignment horizontal="justify" vertical="top" wrapText="1"/>
    </xf>
    <xf numFmtId="0" fontId="4" fillId="0" borderId="11" xfId="1" quotePrefix="1" applyFont="1" applyBorder="1" applyAlignment="1" applyProtection="1">
      <alignment horizontal="justify" vertical="top" wrapText="1"/>
      <protection hidden="1"/>
    </xf>
    <xf numFmtId="0" fontId="4" fillId="0" borderId="0" xfId="1" quotePrefix="1" applyFont="1" applyBorder="1" applyAlignment="1" applyProtection="1">
      <alignment horizontal="justify" vertical="top" wrapText="1"/>
      <protection hidden="1"/>
    </xf>
    <xf numFmtId="0" fontId="7" fillId="0" borderId="7" xfId="1" applyFont="1" applyBorder="1" applyAlignment="1" applyProtection="1">
      <alignment horizontal="justify" vertical="top" wrapText="1"/>
      <protection locked="0"/>
    </xf>
    <xf numFmtId="0" fontId="7" fillId="0" borderId="3" xfId="1" applyFont="1" applyBorder="1" applyAlignment="1">
      <alignment horizontal="center" vertical="top" wrapText="1"/>
    </xf>
    <xf numFmtId="0" fontId="7" fillId="0" borderId="10" xfId="1" applyFont="1" applyBorder="1" applyAlignment="1">
      <alignment horizontal="center" vertical="top" wrapText="1"/>
    </xf>
    <xf numFmtId="0" fontId="7" fillId="0" borderId="5" xfId="1" applyFont="1" applyBorder="1" applyAlignment="1">
      <alignment horizontal="center" vertical="top" wrapText="1"/>
    </xf>
    <xf numFmtId="0" fontId="7" fillId="0" borderId="6" xfId="1" applyFont="1" applyBorder="1" applyAlignment="1">
      <alignment horizontal="center" vertical="top" wrapText="1"/>
    </xf>
    <xf numFmtId="0" fontId="4" fillId="4" borderId="7" xfId="1" quotePrefix="1" applyFont="1" applyFill="1" applyBorder="1" applyAlignment="1">
      <alignment horizontal="center" vertical="center"/>
    </xf>
    <xf numFmtId="0" fontId="7" fillId="0" borderId="7" xfId="1" quotePrefix="1" applyFont="1" applyBorder="1" applyAlignment="1">
      <alignment horizontal="left" vertical="top" wrapText="1"/>
    </xf>
    <xf numFmtId="0" fontId="1" fillId="0" borderId="0" xfId="1" quotePrefix="1" applyAlignment="1">
      <alignment horizontal="justify" wrapText="1"/>
    </xf>
    <xf numFmtId="0" fontId="8" fillId="0" borderId="7" xfId="0" applyFont="1" applyBorder="1" applyAlignment="1">
      <alignment horizontal="center" vertical="center"/>
    </xf>
    <xf numFmtId="0" fontId="7" fillId="0" borderId="7" xfId="1" quotePrefix="1" applyFont="1" applyBorder="1" applyAlignment="1">
      <alignment horizontal="left" vertical="center"/>
    </xf>
    <xf numFmtId="0" fontId="4" fillId="3" borderId="7" xfId="1" applyFont="1" applyFill="1" applyBorder="1" applyAlignment="1">
      <alignment horizontal="center" vertical="center"/>
    </xf>
    <xf numFmtId="0" fontId="4" fillId="3" borderId="7" xfId="1" applyFont="1" applyFill="1" applyBorder="1" applyAlignment="1">
      <alignment horizontal="center" vertical="center" wrapText="1"/>
    </xf>
    <xf numFmtId="0" fontId="4" fillId="3" borderId="7" xfId="1" quotePrefix="1" applyFont="1" applyFill="1" applyBorder="1" applyAlignment="1">
      <alignment horizontal="center" vertical="center" wrapText="1"/>
    </xf>
    <xf numFmtId="1" fontId="4" fillId="0" borderId="7" xfId="1" applyNumberFormat="1" applyFont="1" applyBorder="1" applyAlignment="1">
      <alignment horizontal="center" vertical="center"/>
    </xf>
    <xf numFmtId="0" fontId="25" fillId="2" borderId="7" xfId="0" applyFont="1" applyFill="1" applyBorder="1" applyAlignment="1">
      <alignment horizontal="center" vertical="center"/>
    </xf>
    <xf numFmtId="0" fontId="4" fillId="0" borderId="11" xfId="1" quotePrefix="1" applyFont="1" applyBorder="1" applyAlignment="1" applyProtection="1">
      <alignment horizontal="left" vertical="center" wrapText="1"/>
      <protection locked="0"/>
    </xf>
    <xf numFmtId="0" fontId="4" fillId="0" borderId="0" xfId="1" quotePrefix="1" applyFont="1" applyBorder="1" applyAlignment="1" applyProtection="1">
      <alignment horizontal="justify" vertical="center" wrapText="1"/>
      <protection locked="0"/>
    </xf>
    <xf numFmtId="0" fontId="1" fillId="0" borderId="0" xfId="1" applyBorder="1" applyAlignment="1" applyProtection="1">
      <alignment horizontal="justify" vertical="center"/>
      <protection locked="0"/>
    </xf>
    <xf numFmtId="0" fontId="1" fillId="0" borderId="13" xfId="1" applyBorder="1" applyAlignment="1" applyProtection="1">
      <alignment horizontal="justify" vertical="center"/>
      <protection locked="0"/>
    </xf>
    <xf numFmtId="0" fontId="7" fillId="0" borderId="13" xfId="1" quotePrefix="1" applyFont="1" applyBorder="1" applyAlignment="1" applyProtection="1">
      <alignment horizontal="justify" vertical="top" wrapText="1"/>
      <protection hidden="1"/>
    </xf>
    <xf numFmtId="0" fontId="5" fillId="0" borderId="7" xfId="1" quotePrefix="1" applyFont="1" applyBorder="1" applyAlignment="1" applyProtection="1">
      <alignment horizontal="left" vertical="top" wrapText="1"/>
      <protection locked="0"/>
    </xf>
    <xf numFmtId="0" fontId="5" fillId="0" borderId="7" xfId="1" quotePrefix="1" applyFont="1" applyBorder="1" applyAlignment="1" applyProtection="1">
      <alignment horizontal="justify" vertical="top" wrapText="1"/>
      <protection locked="0"/>
    </xf>
    <xf numFmtId="0" fontId="4" fillId="3" borderId="7" xfId="1" quotePrefix="1" applyFont="1" applyFill="1" applyBorder="1" applyAlignment="1">
      <alignment horizontal="center" vertical="center"/>
    </xf>
    <xf numFmtId="0" fontId="7" fillId="0" borderId="5" xfId="1" applyFont="1" applyBorder="1" applyAlignment="1">
      <alignment horizontal="justify" vertical="top" wrapText="1"/>
    </xf>
    <xf numFmtId="0" fontId="7" fillId="0" borderId="1" xfId="1" quotePrefix="1" applyFont="1" applyBorder="1" applyAlignment="1" applyProtection="1">
      <alignment horizontal="justify" vertical="top" wrapText="1"/>
      <protection locked="0"/>
    </xf>
    <xf numFmtId="0" fontId="7" fillId="0" borderId="3" xfId="1" quotePrefix="1" applyFont="1" applyBorder="1" applyAlignment="1" applyProtection="1">
      <alignment horizontal="justify" vertical="top" wrapText="1"/>
      <protection locked="0"/>
    </xf>
    <xf numFmtId="0" fontId="7" fillId="0" borderId="3" xfId="1" applyFont="1" applyBorder="1" applyAlignment="1" applyProtection="1">
      <alignment horizontal="justify"/>
      <protection locked="0"/>
    </xf>
    <xf numFmtId="0" fontId="7" fillId="0" borderId="10" xfId="1" applyFont="1" applyBorder="1" applyAlignment="1" applyProtection="1">
      <alignment horizontal="justify"/>
      <protection locked="0"/>
    </xf>
    <xf numFmtId="0" fontId="7" fillId="0" borderId="5"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9" xfId="1" applyFont="1" applyBorder="1" applyAlignment="1">
      <alignment horizontal="center" vertical="top" wrapText="1"/>
    </xf>
    <xf numFmtId="0" fontId="7" fillId="0" borderId="15" xfId="1" applyFont="1" applyBorder="1" applyAlignment="1">
      <alignment horizontal="center" vertical="top" wrapText="1"/>
    </xf>
    <xf numFmtId="0" fontId="7" fillId="0" borderId="0" xfId="1" applyFont="1" applyBorder="1" applyAlignment="1">
      <alignment horizontal="center" vertical="top" wrapText="1"/>
    </xf>
    <xf numFmtId="0" fontId="7" fillId="0" borderId="13" xfId="1" applyFont="1" applyBorder="1" applyAlignment="1">
      <alignment horizontal="center" vertical="top" wrapText="1"/>
    </xf>
    <xf numFmtId="0" fontId="4" fillId="4" borderId="7" xfId="1" quotePrefix="1" applyFont="1" applyFill="1" applyBorder="1" applyAlignment="1">
      <alignment horizontal="justify" vertical="top"/>
    </xf>
    <xf numFmtId="0" fontId="7" fillId="0" borderId="8" xfId="1" applyFont="1" applyFill="1" applyBorder="1" applyAlignment="1">
      <alignment horizontal="center" vertical="center"/>
    </xf>
    <xf numFmtId="0" fontId="7" fillId="0" borderId="3" xfId="1" applyFont="1" applyFill="1" applyBorder="1" applyAlignment="1">
      <alignment horizontal="center" vertical="center"/>
    </xf>
    <xf numFmtId="0" fontId="7" fillId="0" borderId="10" xfId="1" applyFont="1" applyFill="1" applyBorder="1" applyAlignment="1">
      <alignment horizontal="center" vertical="center"/>
    </xf>
    <xf numFmtId="0" fontId="7" fillId="0" borderId="9" xfId="1" applyFont="1" applyFill="1" applyBorder="1" applyAlignment="1">
      <alignment horizontal="center" vertical="center"/>
    </xf>
    <xf numFmtId="0" fontId="7" fillId="0" borderId="15" xfId="1" applyFont="1" applyFill="1" applyBorder="1" applyAlignment="1">
      <alignment horizontal="center" vertical="center"/>
    </xf>
    <xf numFmtId="0" fontId="7" fillId="0" borderId="12" xfId="1" applyFont="1" applyFill="1" applyBorder="1" applyAlignment="1">
      <alignment horizontal="center" vertical="top" wrapText="1"/>
    </xf>
    <xf numFmtId="0" fontId="7" fillId="0" borderId="11" xfId="1" applyFont="1" applyBorder="1" applyAlignment="1">
      <alignment horizontal="center" vertical="top" wrapText="1"/>
    </xf>
    <xf numFmtId="0" fontId="4" fillId="0" borderId="13" xfId="1" quotePrefix="1" applyFont="1" applyBorder="1" applyAlignment="1" applyProtection="1">
      <alignment horizontal="justify" vertical="top" wrapText="1"/>
      <protection hidden="1"/>
    </xf>
    <xf numFmtId="0" fontId="4" fillId="0" borderId="14" xfId="1" quotePrefix="1" applyFont="1" applyBorder="1" applyAlignment="1" applyProtection="1">
      <alignment horizontal="left" vertical="top" wrapText="1"/>
      <protection locked="0"/>
    </xf>
    <xf numFmtId="0" fontId="4" fillId="0" borderId="9" xfId="1" quotePrefix="1" applyFont="1" applyBorder="1" applyAlignment="1" applyProtection="1">
      <alignment horizontal="justify" vertical="top" wrapText="1"/>
      <protection locked="0"/>
    </xf>
    <xf numFmtId="0" fontId="7" fillId="0" borderId="9" xfId="1" applyFont="1" applyBorder="1" applyAlignment="1" applyProtection="1">
      <alignment horizontal="justify"/>
      <protection locked="0"/>
    </xf>
    <xf numFmtId="0" fontId="7" fillId="0" borderId="15" xfId="1" applyFont="1" applyBorder="1" applyAlignment="1" applyProtection="1">
      <alignment horizontal="justify"/>
      <protection locked="0"/>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3" borderId="6" xfId="1" applyFont="1" applyFill="1" applyBorder="1" applyAlignment="1">
      <alignment horizontal="center" vertical="center"/>
    </xf>
  </cellXfs>
  <cellStyles count="2">
    <cellStyle name="Normal" xfId="0" builtinId="0"/>
    <cellStyle name="Normal 2" xfId="1"/>
  </cellStyles>
  <dxfs count="150">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rgb="FFFF7C80"/>
        </patternFill>
      </fill>
    </dxf>
    <dxf>
      <fill>
        <patternFill>
          <bgColor theme="9" tint="0.79998168889431442"/>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rgb="FFFF7C80"/>
        </patternFill>
      </fill>
    </dxf>
    <dxf>
      <fill>
        <patternFill>
          <bgColor theme="9" tint="0.79998168889431442"/>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rgb="FFFF7C80"/>
        </patternFill>
      </fill>
    </dxf>
    <dxf>
      <fill>
        <patternFill>
          <bgColor theme="9" tint="0.79998168889431442"/>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theme="9" tint="0.79998168889431442"/>
        </patternFill>
      </fill>
    </dxf>
    <dxf>
      <fill>
        <patternFill>
          <bgColor theme="7" tint="0.79998168889431442"/>
        </patternFill>
      </fill>
    </dxf>
    <dxf>
      <fill>
        <patternFill>
          <bgColor rgb="FFFF7C8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0000"/>
        </patternFill>
      </fill>
    </dxf>
    <dxf>
      <fill>
        <patternFill>
          <bgColor rgb="FFFFFF00"/>
        </patternFill>
      </fill>
    </dxf>
    <dxf>
      <fill>
        <patternFill>
          <bgColor rgb="FFFF7C80"/>
        </patternFill>
      </fill>
    </dxf>
    <dxf>
      <fill>
        <patternFill>
          <bgColor theme="9" tint="0.79998168889431442"/>
        </patternFill>
      </fill>
    </dxf>
    <dxf>
      <font>
        <b/>
        <i val="0"/>
        <strike val="0"/>
      </font>
    </dxf>
    <dxf>
      <font>
        <b/>
        <i val="0"/>
        <strike val="0"/>
      </font>
    </dxf>
  </dxfs>
  <tableStyles count="0" defaultTableStyle="TableStyleMedium2" defaultPivotStyle="PivotStyleLight16"/>
  <colors>
    <mruColors>
      <color rgb="FFCCFF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checked="Checked"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wm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1512794</xdr:colOff>
      <xdr:row>226</xdr:row>
      <xdr:rowOff>224118</xdr:rowOff>
    </xdr:from>
    <xdr:to>
      <xdr:col>1</xdr:col>
      <xdr:colOff>4941794</xdr:colOff>
      <xdr:row>226</xdr:row>
      <xdr:rowOff>224118</xdr:rowOff>
    </xdr:to>
    <xdr:cxnSp macro="">
      <xdr:nvCxnSpPr>
        <xdr:cNvPr id="3" name="2 Conector recto">
          <a:extLst>
            <a:ext uri="{FF2B5EF4-FFF2-40B4-BE49-F238E27FC236}">
              <a16:creationId xmlns:a16="http://schemas.microsoft.com/office/drawing/2014/main" id="{00000000-0008-0000-0000-000003000000}"/>
            </a:ext>
          </a:extLst>
        </xdr:cNvPr>
        <xdr:cNvCxnSpPr/>
      </xdr:nvCxnSpPr>
      <xdr:spPr>
        <a:xfrm>
          <a:off x="1611854" y="48565398"/>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xdr:col>
          <xdr:colOff>457200</xdr:colOff>
          <xdr:row>41</xdr:row>
          <xdr:rowOff>99060</xdr:rowOff>
        </xdr:from>
        <xdr:to>
          <xdr:col>4</xdr:col>
          <xdr:colOff>708660</xdr:colOff>
          <xdr:row>43</xdr:row>
          <xdr:rowOff>22860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457200</xdr:colOff>
          <xdr:row>42</xdr:row>
          <xdr:rowOff>190500</xdr:rowOff>
        </xdr:from>
        <xdr:to>
          <xdr:col>4</xdr:col>
          <xdr:colOff>655320</xdr:colOff>
          <xdr:row>44</xdr:row>
          <xdr:rowOff>22860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457200</xdr:colOff>
          <xdr:row>43</xdr:row>
          <xdr:rowOff>190500</xdr:rowOff>
        </xdr:from>
        <xdr:to>
          <xdr:col>4</xdr:col>
          <xdr:colOff>655320</xdr:colOff>
          <xdr:row>45</xdr:row>
          <xdr:rowOff>22860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41</xdr:row>
          <xdr:rowOff>99060</xdr:rowOff>
        </xdr:from>
        <xdr:to>
          <xdr:col>8</xdr:col>
          <xdr:colOff>708660</xdr:colOff>
          <xdr:row>43</xdr:row>
          <xdr:rowOff>22860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42</xdr:row>
          <xdr:rowOff>190500</xdr:rowOff>
        </xdr:from>
        <xdr:to>
          <xdr:col>8</xdr:col>
          <xdr:colOff>655320</xdr:colOff>
          <xdr:row>44</xdr:row>
          <xdr:rowOff>22860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43</xdr:row>
          <xdr:rowOff>190500</xdr:rowOff>
        </xdr:from>
        <xdr:to>
          <xdr:col>8</xdr:col>
          <xdr:colOff>655320</xdr:colOff>
          <xdr:row>45</xdr:row>
          <xdr:rowOff>22860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457200</xdr:colOff>
          <xdr:row>50</xdr:row>
          <xdr:rowOff>99060</xdr:rowOff>
        </xdr:from>
        <xdr:to>
          <xdr:col>4</xdr:col>
          <xdr:colOff>708660</xdr:colOff>
          <xdr:row>52</xdr:row>
          <xdr:rowOff>22860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457200</xdr:colOff>
          <xdr:row>51</xdr:row>
          <xdr:rowOff>190500</xdr:rowOff>
        </xdr:from>
        <xdr:to>
          <xdr:col>4</xdr:col>
          <xdr:colOff>655320</xdr:colOff>
          <xdr:row>53</xdr:row>
          <xdr:rowOff>22860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457200</xdr:colOff>
          <xdr:row>52</xdr:row>
          <xdr:rowOff>190500</xdr:rowOff>
        </xdr:from>
        <xdr:to>
          <xdr:col>4</xdr:col>
          <xdr:colOff>655320</xdr:colOff>
          <xdr:row>54</xdr:row>
          <xdr:rowOff>22860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50</xdr:row>
          <xdr:rowOff>99060</xdr:rowOff>
        </xdr:from>
        <xdr:to>
          <xdr:col>8</xdr:col>
          <xdr:colOff>708660</xdr:colOff>
          <xdr:row>52</xdr:row>
          <xdr:rowOff>22860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51</xdr:row>
          <xdr:rowOff>190500</xdr:rowOff>
        </xdr:from>
        <xdr:to>
          <xdr:col>8</xdr:col>
          <xdr:colOff>655320</xdr:colOff>
          <xdr:row>53</xdr:row>
          <xdr:rowOff>22860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52</xdr:row>
          <xdr:rowOff>190500</xdr:rowOff>
        </xdr:from>
        <xdr:to>
          <xdr:col>8</xdr:col>
          <xdr:colOff>655320</xdr:colOff>
          <xdr:row>54</xdr:row>
          <xdr:rowOff>22860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457200</xdr:colOff>
          <xdr:row>195</xdr:row>
          <xdr:rowOff>99060</xdr:rowOff>
        </xdr:from>
        <xdr:to>
          <xdr:col>6</xdr:col>
          <xdr:colOff>708660</xdr:colOff>
          <xdr:row>196</xdr:row>
          <xdr:rowOff>220980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457200</xdr:colOff>
          <xdr:row>197</xdr:row>
          <xdr:rowOff>228600</xdr:rowOff>
        </xdr:from>
        <xdr:to>
          <xdr:col>6</xdr:col>
          <xdr:colOff>708660</xdr:colOff>
          <xdr:row>198</xdr:row>
          <xdr:rowOff>213360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457200</xdr:colOff>
          <xdr:row>196</xdr:row>
          <xdr:rowOff>213360</xdr:rowOff>
        </xdr:from>
        <xdr:to>
          <xdr:col>6</xdr:col>
          <xdr:colOff>708660</xdr:colOff>
          <xdr:row>197</xdr:row>
          <xdr:rowOff>213360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457200</xdr:colOff>
          <xdr:row>199</xdr:row>
          <xdr:rowOff>7620</xdr:rowOff>
        </xdr:from>
        <xdr:to>
          <xdr:col>6</xdr:col>
          <xdr:colOff>708660</xdr:colOff>
          <xdr:row>199</xdr:row>
          <xdr:rowOff>220980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457200</xdr:colOff>
          <xdr:row>200</xdr:row>
          <xdr:rowOff>7620</xdr:rowOff>
        </xdr:from>
        <xdr:to>
          <xdr:col>6</xdr:col>
          <xdr:colOff>708660</xdr:colOff>
          <xdr:row>200</xdr:row>
          <xdr:rowOff>220980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000-000047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1512794</xdr:colOff>
      <xdr:row>232</xdr:row>
      <xdr:rowOff>224118</xdr:rowOff>
    </xdr:from>
    <xdr:to>
      <xdr:col>1</xdr:col>
      <xdr:colOff>4941794</xdr:colOff>
      <xdr:row>232</xdr:row>
      <xdr:rowOff>224118</xdr:rowOff>
    </xdr:to>
    <xdr:cxnSp macro="">
      <xdr:nvCxnSpPr>
        <xdr:cNvPr id="32" name="2 Conector recto">
          <a:extLst>
            <a:ext uri="{FF2B5EF4-FFF2-40B4-BE49-F238E27FC236}">
              <a16:creationId xmlns:a16="http://schemas.microsoft.com/office/drawing/2014/main" id="{00000000-0008-0000-0000-000020000000}"/>
            </a:ext>
          </a:extLst>
        </xdr:cNvPr>
        <xdr:cNvCxnSpPr/>
      </xdr:nvCxnSpPr>
      <xdr:spPr>
        <a:xfrm>
          <a:off x="1612701" y="5020285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1512794</xdr:colOff>
      <xdr:row>245</xdr:row>
      <xdr:rowOff>224118</xdr:rowOff>
    </xdr:from>
    <xdr:to>
      <xdr:col>1</xdr:col>
      <xdr:colOff>4941794</xdr:colOff>
      <xdr:row>245</xdr:row>
      <xdr:rowOff>224118</xdr:rowOff>
    </xdr:to>
    <xdr:cxnSp macro="">
      <xdr:nvCxnSpPr>
        <xdr:cNvPr id="34" name="2 Conector recto">
          <a:extLst>
            <a:ext uri="{FF2B5EF4-FFF2-40B4-BE49-F238E27FC236}">
              <a16:creationId xmlns:a16="http://schemas.microsoft.com/office/drawing/2014/main" id="{00000000-0008-0000-0000-000022000000}"/>
            </a:ext>
          </a:extLst>
        </xdr:cNvPr>
        <xdr:cNvCxnSpPr/>
      </xdr:nvCxnSpPr>
      <xdr:spPr>
        <a:xfrm>
          <a:off x="1612701" y="52931658"/>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1512794</xdr:colOff>
      <xdr:row>251</xdr:row>
      <xdr:rowOff>224118</xdr:rowOff>
    </xdr:from>
    <xdr:to>
      <xdr:col>1</xdr:col>
      <xdr:colOff>4941794</xdr:colOff>
      <xdr:row>251</xdr:row>
      <xdr:rowOff>224118</xdr:rowOff>
    </xdr:to>
    <xdr:cxnSp macro="">
      <xdr:nvCxnSpPr>
        <xdr:cNvPr id="35" name="2 Conector recto">
          <a:extLst>
            <a:ext uri="{FF2B5EF4-FFF2-40B4-BE49-F238E27FC236}">
              <a16:creationId xmlns:a16="http://schemas.microsoft.com/office/drawing/2014/main" id="{00000000-0008-0000-0000-000023000000}"/>
            </a:ext>
          </a:extLst>
        </xdr:cNvPr>
        <xdr:cNvCxnSpPr/>
      </xdr:nvCxnSpPr>
      <xdr:spPr>
        <a:xfrm>
          <a:off x="1612701" y="54337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8</xdr:col>
          <xdr:colOff>457200</xdr:colOff>
          <xdr:row>274</xdr:row>
          <xdr:rowOff>182880</xdr:rowOff>
        </xdr:from>
        <xdr:to>
          <xdr:col>8</xdr:col>
          <xdr:colOff>708660</xdr:colOff>
          <xdr:row>275</xdr:row>
          <xdr:rowOff>220980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000-000050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275</xdr:row>
          <xdr:rowOff>213360</xdr:rowOff>
        </xdr:from>
        <xdr:to>
          <xdr:col>8</xdr:col>
          <xdr:colOff>708660</xdr:colOff>
          <xdr:row>276</xdr:row>
          <xdr:rowOff>213360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000-000051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276</xdr:row>
          <xdr:rowOff>228600</xdr:rowOff>
        </xdr:from>
        <xdr:to>
          <xdr:col>8</xdr:col>
          <xdr:colOff>708660</xdr:colOff>
          <xdr:row>277</xdr:row>
          <xdr:rowOff>213360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000-000052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278</xdr:row>
          <xdr:rowOff>7620</xdr:rowOff>
        </xdr:from>
        <xdr:to>
          <xdr:col>8</xdr:col>
          <xdr:colOff>708660</xdr:colOff>
          <xdr:row>278</xdr:row>
          <xdr:rowOff>220980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000-000053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279</xdr:row>
          <xdr:rowOff>7620</xdr:rowOff>
        </xdr:from>
        <xdr:to>
          <xdr:col>8</xdr:col>
          <xdr:colOff>708660</xdr:colOff>
          <xdr:row>279</xdr:row>
          <xdr:rowOff>220980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000-000054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327660</xdr:colOff>
          <xdr:row>287</xdr:row>
          <xdr:rowOff>0</xdr:rowOff>
        </xdr:from>
        <xdr:to>
          <xdr:col>3</xdr:col>
          <xdr:colOff>563880</xdr:colOff>
          <xdr:row>287</xdr:row>
          <xdr:rowOff>220980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327660</xdr:colOff>
          <xdr:row>288</xdr:row>
          <xdr:rowOff>0</xdr:rowOff>
        </xdr:from>
        <xdr:to>
          <xdr:col>3</xdr:col>
          <xdr:colOff>563880</xdr:colOff>
          <xdr:row>288</xdr:row>
          <xdr:rowOff>213360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327660</xdr:colOff>
          <xdr:row>289</xdr:row>
          <xdr:rowOff>7620</xdr:rowOff>
        </xdr:from>
        <xdr:to>
          <xdr:col>3</xdr:col>
          <xdr:colOff>563880</xdr:colOff>
          <xdr:row>289</xdr:row>
          <xdr:rowOff>220980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327660</xdr:colOff>
          <xdr:row>290</xdr:row>
          <xdr:rowOff>7620</xdr:rowOff>
        </xdr:from>
        <xdr:to>
          <xdr:col>3</xdr:col>
          <xdr:colOff>563880</xdr:colOff>
          <xdr:row>290</xdr:row>
          <xdr:rowOff>220980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327660</xdr:colOff>
          <xdr:row>291</xdr:row>
          <xdr:rowOff>7620</xdr:rowOff>
        </xdr:from>
        <xdr:to>
          <xdr:col>3</xdr:col>
          <xdr:colOff>563880</xdr:colOff>
          <xdr:row>291</xdr:row>
          <xdr:rowOff>220980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25401</xdr:colOff>
      <xdr:row>0</xdr:row>
      <xdr:rowOff>25400</xdr:rowOff>
    </xdr:from>
    <xdr:to>
      <xdr:col>2</xdr:col>
      <xdr:colOff>684484</xdr:colOff>
      <xdr:row>3</xdr:row>
      <xdr:rowOff>117373</xdr:rowOff>
    </xdr:to>
    <xdr:pic>
      <xdr:nvPicPr>
        <xdr:cNvPr id="39" name="3 Imagen">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401" y="25400"/>
          <a:ext cx="2276216" cy="701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1512794</xdr:colOff>
      <xdr:row>259</xdr:row>
      <xdr:rowOff>224118</xdr:rowOff>
    </xdr:from>
    <xdr:to>
      <xdr:col>1</xdr:col>
      <xdr:colOff>4941794</xdr:colOff>
      <xdr:row>259</xdr:row>
      <xdr:rowOff>224118</xdr:rowOff>
    </xdr:to>
    <xdr:cxnSp macro="">
      <xdr:nvCxnSpPr>
        <xdr:cNvPr id="40" name="2 Conector recto">
          <a:extLst>
            <a:ext uri="{FF2B5EF4-FFF2-40B4-BE49-F238E27FC236}">
              <a16:creationId xmlns:a16="http://schemas.microsoft.com/office/drawing/2014/main" id="{00000000-0008-0000-0000-000028000000}"/>
            </a:ext>
          </a:extLst>
        </xdr:cNvPr>
        <xdr:cNvCxnSpPr/>
      </xdr:nvCxnSpPr>
      <xdr:spPr>
        <a:xfrm>
          <a:off x="1612701" y="594001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7</xdr:col>
          <xdr:colOff>480060</xdr:colOff>
          <xdr:row>287</xdr:row>
          <xdr:rowOff>0</xdr:rowOff>
        </xdr:from>
        <xdr:to>
          <xdr:col>7</xdr:col>
          <xdr:colOff>716280</xdr:colOff>
          <xdr:row>287</xdr:row>
          <xdr:rowOff>220980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288</xdr:row>
          <xdr:rowOff>0</xdr:rowOff>
        </xdr:from>
        <xdr:to>
          <xdr:col>7</xdr:col>
          <xdr:colOff>716280</xdr:colOff>
          <xdr:row>288</xdr:row>
          <xdr:rowOff>213360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289</xdr:row>
          <xdr:rowOff>7620</xdr:rowOff>
        </xdr:from>
        <xdr:to>
          <xdr:col>7</xdr:col>
          <xdr:colOff>716280</xdr:colOff>
          <xdr:row>289</xdr:row>
          <xdr:rowOff>220980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9900" mc:Ignorable="a14" a14:legacySpreadsheetColorIndex="52"/>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521</xdr:row>
      <xdr:rowOff>0</xdr:rowOff>
    </xdr:from>
    <xdr:to>
      <xdr:col>9</xdr:col>
      <xdr:colOff>700616</xdr:colOff>
      <xdr:row>521</xdr:row>
      <xdr:rowOff>3412152</xdr:rowOff>
    </xdr:to>
    <xdr:grpSp>
      <xdr:nvGrpSpPr>
        <xdr:cNvPr id="38" name="Group 196">
          <a:extLst>
            <a:ext uri="{FF2B5EF4-FFF2-40B4-BE49-F238E27FC236}">
              <a16:creationId xmlns:a16="http://schemas.microsoft.com/office/drawing/2014/main" id="{00000000-0008-0000-0000-000026000000}"/>
            </a:ext>
          </a:extLst>
        </xdr:cNvPr>
        <xdr:cNvGrpSpPr>
          <a:grpSpLocks/>
        </xdr:cNvGrpSpPr>
      </xdr:nvGrpSpPr>
      <xdr:grpSpPr bwMode="auto">
        <a:xfrm>
          <a:off x="0" y="121031000"/>
          <a:ext cx="9599083" cy="3412152"/>
          <a:chOff x="179" y="679"/>
          <a:chExt cx="744" cy="136"/>
        </a:xfrm>
      </xdr:grpSpPr>
      <xdr:sp macro="" textlink="" fLocksText="0">
        <xdr:nvSpPr>
          <xdr:cNvPr id="41" name="Text Box 197">
            <a:extLst>
              <a:ext uri="{FF2B5EF4-FFF2-40B4-BE49-F238E27FC236}">
                <a16:creationId xmlns:a16="http://schemas.microsoft.com/office/drawing/2014/main" id="{00000000-0008-0000-0000-000029000000}"/>
              </a:ext>
            </a:extLst>
          </xdr:cNvPr>
          <xdr:cNvSpPr txBox="1">
            <a:spLocks noChangeAspect="1" noChangeArrowheads="1"/>
          </xdr:cNvSpPr>
        </xdr:nvSpPr>
        <xdr:spPr bwMode="auto">
          <a:xfrm>
            <a:off x="179" y="682"/>
            <a:ext cx="341" cy="133"/>
          </a:xfrm>
          <a:prstGeom prst="rect">
            <a:avLst/>
          </a:prstGeom>
          <a:noFill/>
          <a:ln w="9525">
            <a:noFill/>
            <a:miter lim="800000"/>
            <a:headEnd/>
            <a:tailEnd/>
          </a:ln>
        </xdr:spPr>
        <xdr:txBody>
          <a:bodyPr vertOverflow="clip" wrap="square" lIns="27432" tIns="22860" rIns="27432" bIns="0" anchor="t" upright="1"/>
          <a:lstStyle/>
          <a:p>
            <a:pPr algn="ctr" rtl="0">
              <a:defRPr sz="1000"/>
            </a:pPr>
            <a:r>
              <a:rPr lang="es-MX" sz="1100" b="1" i="0" strike="noStrike">
                <a:solidFill>
                  <a:srgbClr val="000000"/>
                </a:solidFill>
                <a:latin typeface="Arial"/>
                <a:cs typeface="Arial"/>
              </a:rPr>
              <a:t>Por la entidad fiscalizada</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a:p>
            <a:pPr algn="ctr" rtl="0">
              <a:defRPr sz="1000"/>
            </a:pPr>
            <a:r>
              <a:rPr lang="es-MX" sz="1100" b="0" i="0" strike="noStrike">
                <a:solidFill>
                  <a:srgbClr val="000000"/>
                </a:solidFill>
                <a:latin typeface="Arial"/>
                <a:cs typeface="Arial"/>
              </a:rPr>
              <a:t>C.P. JOSE ADRIAN NUNGARAY SANDOVAL</a:t>
            </a:r>
          </a:p>
          <a:p>
            <a:pPr algn="ctr" rtl="0">
              <a:defRPr sz="1000"/>
            </a:pPr>
            <a:r>
              <a:rPr lang="es-MX" sz="1100" b="0" i="0" strike="noStrike">
                <a:solidFill>
                  <a:srgbClr val="000000"/>
                </a:solidFill>
                <a:latin typeface="Arial"/>
                <a:cs typeface="Arial"/>
              </a:rPr>
              <a:t>________CONTRALORIA___________________________</a:t>
            </a:r>
          </a:p>
          <a:p>
            <a:pPr algn="l" rtl="0">
              <a:defRPr sz="1000"/>
            </a:pPr>
            <a:r>
              <a:rPr lang="es-MX" sz="1100" b="1" i="0" strike="noStrike">
                <a:solidFill>
                  <a:srgbClr val="000000"/>
                </a:solidFill>
                <a:latin typeface="Arial"/>
                <a:cs typeface="Arial"/>
              </a:rPr>
              <a:t>                     Nombre: </a:t>
            </a:r>
            <a:endParaRPr lang="es-MX" sz="1100" b="0" i="0" strike="noStrike">
              <a:solidFill>
                <a:srgbClr val="000000"/>
              </a:solidFill>
              <a:latin typeface="Arial" panose="020B0604020202020204" pitchFamily="34" charset="0"/>
              <a:ea typeface="+mn-ea"/>
              <a:cs typeface="Arial" panose="020B0604020202020204" pitchFamily="34" charset="0"/>
            </a:endParaRPr>
          </a:p>
          <a:p>
            <a:pPr algn="l" rtl="0">
              <a:defRPr sz="1000"/>
            </a:pPr>
            <a:r>
              <a:rPr lang="es-MX" sz="1100" b="0" i="0" strike="noStrike" baseline="0">
                <a:solidFill>
                  <a:srgbClr val="000000"/>
                </a:solidFill>
                <a:latin typeface="Arial" panose="020B0604020202020204" pitchFamily="34" charset="0"/>
                <a:ea typeface="+mn-ea"/>
                <a:cs typeface="Arial" panose="020B0604020202020204" pitchFamily="34" charset="0"/>
              </a:rPr>
              <a:t>                     </a:t>
            </a:r>
            <a:r>
              <a:rPr lang="es-MX" sz="1100" b="1" i="0" strike="noStrike">
                <a:solidFill>
                  <a:srgbClr val="000000"/>
                </a:solidFill>
                <a:latin typeface="Arial"/>
                <a:cs typeface="Arial"/>
              </a:rPr>
              <a:t>Puesto</a:t>
            </a:r>
            <a:r>
              <a:rPr lang="es-MX" sz="1100" b="1" i="0" strike="noStrike">
                <a:solidFill>
                  <a:srgbClr val="000000"/>
                </a:solidFill>
                <a:latin typeface="Arial"/>
                <a:ea typeface="+mn-ea"/>
                <a:cs typeface="Arial"/>
              </a:rPr>
              <a:t>:</a:t>
            </a:r>
            <a:r>
              <a:rPr lang="es-MX" sz="1100" b="0" i="0" strike="noStrike">
                <a:solidFill>
                  <a:srgbClr val="000000"/>
                </a:solidFill>
                <a:latin typeface="Arial"/>
                <a:ea typeface="+mn-ea"/>
                <a:cs typeface="Arial"/>
              </a:rPr>
              <a:t> </a:t>
            </a:r>
          </a:p>
          <a:p>
            <a:pPr algn="ctr"/>
            <a:endParaRPr lang="es-MX" sz="1100" b="0" i="0" strike="noStrike">
              <a:solidFill>
                <a:srgbClr val="000000"/>
              </a:solidFill>
              <a:latin typeface="Arial"/>
              <a:ea typeface="+mn-ea"/>
              <a:cs typeface="Arial"/>
            </a:endParaRPr>
          </a:p>
          <a:p>
            <a:pPr algn="ctr"/>
            <a:endParaRPr lang="es-MX" sz="1100" b="0" i="0" strike="noStrike">
              <a:solidFill>
                <a:srgbClr val="000000"/>
              </a:solidFill>
              <a:latin typeface="Arial"/>
              <a:ea typeface="+mn-ea"/>
              <a:cs typeface="Arial"/>
            </a:endParaRPr>
          </a:p>
          <a:p>
            <a:pPr algn="ctr"/>
            <a:endParaRPr lang="es-MX" sz="1100" b="0" i="0" strike="noStrike">
              <a:solidFill>
                <a:srgbClr val="000000"/>
              </a:solidFill>
              <a:latin typeface="Arial"/>
              <a:ea typeface="+mn-ea"/>
              <a:cs typeface="Arial"/>
            </a:endParaRPr>
          </a:p>
          <a:p>
            <a:pPr algn="ctr"/>
            <a:endParaRPr lang="es-MX" sz="1100" b="0" i="0" strike="noStrike">
              <a:solidFill>
                <a:srgbClr val="000000"/>
              </a:solidFill>
              <a:latin typeface="Arial"/>
              <a:ea typeface="+mn-ea"/>
              <a:cs typeface="Arial"/>
            </a:endParaRPr>
          </a:p>
          <a:p>
            <a:pPr algn="ctr"/>
            <a:r>
              <a:rPr lang="es-MX" sz="1100" b="0" i="0" strike="noStrike">
                <a:solidFill>
                  <a:srgbClr val="000000"/>
                </a:solidFill>
                <a:latin typeface="Arial"/>
                <a:ea typeface="+mn-ea"/>
                <a:cs typeface="Arial"/>
              </a:rPr>
              <a:t>____________________________________</a:t>
            </a:r>
          </a:p>
          <a:p>
            <a:pPr algn="l" rtl="0"/>
            <a:r>
              <a:rPr lang="es-MX" sz="1100" b="1" i="0">
                <a:effectLst/>
                <a:latin typeface="Arial" panose="020B0604020202020204" pitchFamily="34" charset="0"/>
                <a:ea typeface="+mn-ea"/>
                <a:cs typeface="Arial" panose="020B0604020202020204" pitchFamily="34" charset="0"/>
              </a:rPr>
              <a:t>                    Nombre: </a:t>
            </a:r>
            <a:endParaRPr lang="es-MX">
              <a:effectLst/>
              <a:latin typeface="Arial" panose="020B0604020202020204" pitchFamily="34" charset="0"/>
              <a:cs typeface="Arial" panose="020B0604020202020204" pitchFamily="34" charset="0"/>
            </a:endParaRPr>
          </a:p>
          <a:p>
            <a:pPr algn="l"/>
            <a:r>
              <a:rPr lang="es-MX" sz="1100" b="1" i="0">
                <a:effectLst/>
                <a:latin typeface="Arial" panose="020B0604020202020204" pitchFamily="34" charset="0"/>
                <a:ea typeface="+mn-ea"/>
                <a:cs typeface="Arial" panose="020B0604020202020204" pitchFamily="34" charset="0"/>
              </a:rPr>
              <a:t>                    Puesto:</a:t>
            </a:r>
            <a:r>
              <a:rPr lang="es-MX" sz="1100" b="0" i="0">
                <a:effectLst/>
                <a:latin typeface="Arial" panose="020B0604020202020204" pitchFamily="34" charset="0"/>
                <a:ea typeface="+mn-ea"/>
                <a:cs typeface="Arial" panose="020B0604020202020204" pitchFamily="34" charset="0"/>
              </a:rPr>
              <a:t> </a:t>
            </a:r>
            <a:endParaRPr lang="es-MX" sz="1100" b="0" i="0" strike="noStrike">
              <a:solidFill>
                <a:srgbClr val="000000"/>
              </a:solidFill>
              <a:latin typeface="Arial"/>
              <a:ea typeface="+mn-ea"/>
              <a:cs typeface="Arial"/>
            </a:endParaRPr>
          </a:p>
        </xdr:txBody>
      </xdr:sp>
      <xdr:sp macro="" textlink="" fLocksText="0">
        <xdr:nvSpPr>
          <xdr:cNvPr id="42" name="Text Box 198">
            <a:extLst>
              <a:ext uri="{FF2B5EF4-FFF2-40B4-BE49-F238E27FC236}">
                <a16:creationId xmlns:a16="http://schemas.microsoft.com/office/drawing/2014/main" id="{00000000-0008-0000-0000-00002A000000}"/>
              </a:ext>
            </a:extLst>
          </xdr:cNvPr>
          <xdr:cNvSpPr txBox="1">
            <a:spLocks noChangeArrowheads="1"/>
          </xdr:cNvSpPr>
        </xdr:nvSpPr>
        <xdr:spPr bwMode="auto">
          <a:xfrm>
            <a:off x="639" y="679"/>
            <a:ext cx="284" cy="134"/>
          </a:xfrm>
          <a:prstGeom prst="rect">
            <a:avLst/>
          </a:prstGeom>
          <a:noFill/>
          <a:ln w="9525">
            <a:noFill/>
            <a:miter lim="800000"/>
            <a:headEnd/>
            <a:tailEnd/>
          </a:ln>
        </xdr:spPr>
        <xdr:txBody>
          <a:bodyPr vertOverflow="clip" wrap="square" lIns="27432" tIns="22860" rIns="27432" bIns="0" anchor="t" upright="1"/>
          <a:lstStyle/>
          <a:p>
            <a:pPr algn="ctr" rtl="0">
              <a:defRPr sz="1000"/>
            </a:pPr>
            <a:r>
              <a:rPr lang="es-MX" sz="1100" b="1" i="0" strike="noStrike">
                <a:solidFill>
                  <a:srgbClr val="000000"/>
                </a:solidFill>
                <a:latin typeface="Arial" pitchFamily="34" charset="0"/>
                <a:cs typeface="Arial" pitchFamily="34" charset="0"/>
              </a:rPr>
              <a:t>Por la ASF</a:t>
            </a:r>
          </a:p>
          <a:p>
            <a:pPr algn="ctr" rtl="0">
              <a:defRPr sz="1000"/>
            </a:pPr>
            <a:endParaRPr lang="es-MX" sz="1100" b="0" i="0" strike="noStrike">
              <a:solidFill>
                <a:srgbClr val="000000"/>
              </a:solidFill>
              <a:latin typeface="Arial" pitchFamily="34" charset="0"/>
              <a:cs typeface="Arial" pitchFamily="34" charset="0"/>
            </a:endParaRPr>
          </a:p>
          <a:p>
            <a:pPr algn="ctr" rtl="0">
              <a:defRPr sz="1000"/>
            </a:pPr>
            <a:endParaRPr lang="es-MX" sz="1100" b="0" i="0" strike="noStrike">
              <a:solidFill>
                <a:srgbClr val="000000"/>
              </a:solidFill>
              <a:latin typeface="Arial" pitchFamily="34" charset="0"/>
              <a:cs typeface="Arial" pitchFamily="34" charset="0"/>
            </a:endParaRPr>
          </a:p>
          <a:p>
            <a:pPr algn="ctr" rtl="0">
              <a:defRPr sz="1000"/>
            </a:pPr>
            <a:endParaRPr lang="es-MX" sz="1100" b="0" i="0" strike="noStrike">
              <a:solidFill>
                <a:srgbClr val="000000"/>
              </a:solidFill>
              <a:latin typeface="Arial" pitchFamily="34" charset="0"/>
              <a:cs typeface="Arial" pitchFamily="34" charset="0"/>
            </a:endParaRPr>
          </a:p>
          <a:p>
            <a:pPr algn="ctr" rtl="0">
              <a:defRPr sz="1000"/>
            </a:pPr>
            <a:endParaRPr lang="es-MX" sz="1100" b="0" i="0" strike="noStrike">
              <a:solidFill>
                <a:srgbClr val="000000"/>
              </a:solidFill>
              <a:latin typeface="Arial" pitchFamily="34" charset="0"/>
              <a:cs typeface="Arial" pitchFamily="34" charset="0"/>
            </a:endParaRPr>
          </a:p>
          <a:p>
            <a:pPr algn="ctr" rtl="0">
              <a:defRPr sz="1000"/>
            </a:pPr>
            <a:endParaRPr lang="es-MX" sz="1100" b="0" i="0" strike="noStrike">
              <a:solidFill>
                <a:srgbClr val="000000"/>
              </a:solidFill>
              <a:latin typeface="Arial" pitchFamily="34" charset="0"/>
              <a:cs typeface="Arial" pitchFamily="34" charset="0"/>
            </a:endParaRPr>
          </a:p>
          <a:p>
            <a:pPr algn="ctr" rtl="0">
              <a:defRPr sz="1000"/>
            </a:pPr>
            <a:r>
              <a:rPr lang="es-MX" sz="1100" b="0" i="0" strike="noStrike">
                <a:solidFill>
                  <a:srgbClr val="000000"/>
                </a:solidFill>
                <a:latin typeface="Arial" pitchFamily="34" charset="0"/>
                <a:cs typeface="Arial" pitchFamily="34" charset="0"/>
              </a:rPr>
              <a:t>___________________________________</a:t>
            </a:r>
          </a:p>
          <a:p>
            <a:pPr algn="l" rtl="0">
              <a:defRPr sz="1000"/>
            </a:pPr>
            <a:r>
              <a:rPr lang="es-MX" sz="1100" b="1" i="0" strike="noStrike">
                <a:solidFill>
                  <a:srgbClr val="000000"/>
                </a:solidFill>
                <a:latin typeface="Arial" pitchFamily="34" charset="0"/>
                <a:cs typeface="Arial" pitchFamily="34" charset="0"/>
              </a:rPr>
              <a:t>           Nombre: </a:t>
            </a:r>
            <a:endParaRPr lang="es-MX" sz="1100" b="0" i="0" strike="noStrike">
              <a:solidFill>
                <a:srgbClr val="000000"/>
              </a:solidFill>
              <a:latin typeface="Arial" pitchFamily="34" charset="0"/>
              <a:cs typeface="Arial" pitchFamily="34" charset="0"/>
            </a:endParaRPr>
          </a:p>
          <a:p>
            <a:pPr algn="l" rtl="0"/>
            <a:r>
              <a:rPr lang="es-MX" sz="1100" b="1" i="0" strike="noStrike">
                <a:solidFill>
                  <a:srgbClr val="000000"/>
                </a:solidFill>
                <a:latin typeface="Arial" pitchFamily="34" charset="0"/>
                <a:cs typeface="Arial" pitchFamily="34" charset="0"/>
              </a:rPr>
              <a:t>           Puesto</a:t>
            </a:r>
            <a:r>
              <a:rPr lang="es-MX" sz="1100" b="1" i="0">
                <a:effectLst/>
                <a:latin typeface="Arial" pitchFamily="34" charset="0"/>
                <a:ea typeface="+mn-ea"/>
                <a:cs typeface="Arial" pitchFamily="34" charset="0"/>
              </a:rPr>
              <a:t>:</a:t>
            </a:r>
            <a:r>
              <a:rPr lang="es-MX" sz="1100" b="0" i="0">
                <a:effectLst/>
                <a:latin typeface="Arial" pitchFamily="34" charset="0"/>
                <a:ea typeface="+mn-ea"/>
                <a:cs typeface="Arial" pitchFamily="34" charset="0"/>
              </a:rPr>
              <a:t> </a:t>
            </a:r>
            <a:endParaRPr lang="es-MX" sz="1100">
              <a:effectLst/>
              <a:latin typeface="Arial" pitchFamily="34" charset="0"/>
              <a:cs typeface="Arial" pitchFamily="34" charset="0"/>
            </a:endParaRPr>
          </a:p>
        </xdr:txBody>
      </xdr:sp>
    </xdr:grpSp>
    <xdr:clientData fLocksWithSheet="0"/>
  </xdr:twoCellAnchor>
</xdr:wsDr>
</file>

<file path=xl/drawings/drawing2.xml><?xml version="1.0" encoding="utf-8"?>
<xdr:wsDr xmlns:xdr="http://schemas.openxmlformats.org/drawingml/2006/spreadsheetDrawing" xmlns:a="http://schemas.openxmlformats.org/drawingml/2006/main">
  <xdr:twoCellAnchor editAs="absolute">
    <xdr:from>
      <xdr:col>1</xdr:col>
      <xdr:colOff>35829</xdr:colOff>
      <xdr:row>0</xdr:row>
      <xdr:rowOff>28574</xdr:rowOff>
    </xdr:from>
    <xdr:to>
      <xdr:col>3</xdr:col>
      <xdr:colOff>781651</xdr:colOff>
      <xdr:row>2</xdr:row>
      <xdr:rowOff>163829</xdr:rowOff>
    </xdr:to>
    <xdr:pic>
      <xdr:nvPicPr>
        <xdr:cNvPr id="2" name="3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064529" y="28574"/>
          <a:ext cx="1888822"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59056</xdr:colOff>
      <xdr:row>170</xdr:row>
      <xdr:rowOff>409177</xdr:rowOff>
    </xdr:from>
    <xdr:to>
      <xdr:col>11</xdr:col>
      <xdr:colOff>396240</xdr:colOff>
      <xdr:row>171</xdr:row>
      <xdr:rowOff>0</xdr:rowOff>
    </xdr:to>
    <xdr:grpSp>
      <xdr:nvGrpSpPr>
        <xdr:cNvPr id="3" name="Group 196">
          <a:extLst>
            <a:ext uri="{FF2B5EF4-FFF2-40B4-BE49-F238E27FC236}">
              <a16:creationId xmlns:a16="http://schemas.microsoft.com/office/drawing/2014/main" id="{00000000-0008-0000-0100-000003000000}"/>
            </a:ext>
          </a:extLst>
        </xdr:cNvPr>
        <xdr:cNvGrpSpPr>
          <a:grpSpLocks/>
        </xdr:cNvGrpSpPr>
      </xdr:nvGrpSpPr>
      <xdr:grpSpPr bwMode="auto">
        <a:xfrm>
          <a:off x="1087756" y="50419237"/>
          <a:ext cx="10494644" cy="1412003"/>
          <a:chOff x="4" y="723"/>
          <a:chExt cx="974" cy="134"/>
        </a:xfrm>
      </xdr:grpSpPr>
      <xdr:sp macro="" textlink="" fLocksText="0">
        <xdr:nvSpPr>
          <xdr:cNvPr id="4" name="Text Box 197">
            <a:extLst>
              <a:ext uri="{FF2B5EF4-FFF2-40B4-BE49-F238E27FC236}">
                <a16:creationId xmlns:a16="http://schemas.microsoft.com/office/drawing/2014/main" id="{00000000-0008-0000-0100-000004000000}"/>
              </a:ext>
            </a:extLst>
          </xdr:cNvPr>
          <xdr:cNvSpPr txBox="1">
            <a:spLocks noChangeAspect="1" noChangeArrowheads="1"/>
          </xdr:cNvSpPr>
        </xdr:nvSpPr>
        <xdr:spPr bwMode="auto">
          <a:xfrm>
            <a:off x="4" y="724"/>
            <a:ext cx="308" cy="133"/>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r>
              <a:rPr lang="es-MX" sz="1000" b="0" i="0" strike="noStrike">
                <a:solidFill>
                  <a:srgbClr val="000000"/>
                </a:solidFill>
                <a:latin typeface="Arial"/>
                <a:cs typeface="Arial"/>
              </a:rPr>
              <a:t>________________________________________</a:t>
            </a:r>
          </a:p>
          <a:p>
            <a:pPr algn="ctr" rtl="0">
              <a:defRPr sz="1000"/>
            </a:pPr>
            <a:r>
              <a:rPr lang="es-MX" sz="1000" b="1" i="0" strike="noStrike">
                <a:solidFill>
                  <a:srgbClr val="000000"/>
                </a:solidFill>
                <a:latin typeface="Arial"/>
                <a:cs typeface="Arial"/>
              </a:rPr>
              <a:t>Elaboró:</a:t>
            </a:r>
            <a:r>
              <a:rPr lang="es-MX" sz="1000" b="1" i="0" strike="noStrike" baseline="0">
                <a:solidFill>
                  <a:srgbClr val="000000"/>
                </a:solidFill>
                <a:latin typeface="Arial"/>
                <a:cs typeface="Arial"/>
              </a:rPr>
              <a:t> </a:t>
            </a:r>
            <a:endParaRPr lang="es-MX" sz="1000" b="0" i="0" strike="noStrike">
              <a:solidFill>
                <a:srgbClr val="000000"/>
              </a:solidFill>
              <a:latin typeface="Arial"/>
              <a:cs typeface="Arial"/>
            </a:endParaRPr>
          </a:p>
          <a:p>
            <a:pPr algn="ctr" rtl="0">
              <a:defRPr sz="1000"/>
            </a:pPr>
            <a:r>
              <a:rPr lang="es-MX" sz="1000" b="0" i="0" strike="noStrike">
                <a:solidFill>
                  <a:srgbClr val="000000"/>
                </a:solidFill>
                <a:latin typeface="Arial"/>
                <a:cs typeface="Arial"/>
              </a:rPr>
              <a:t>Auditor</a:t>
            </a:r>
          </a:p>
          <a:p>
            <a:pPr algn="ctr" rtl="0">
              <a:defRPr sz="1000"/>
            </a:pPr>
            <a:r>
              <a:rPr lang="es-MX" sz="1000" b="1" i="0" strike="noStrike">
                <a:solidFill>
                  <a:srgbClr val="000000"/>
                </a:solidFill>
                <a:latin typeface="Arial"/>
                <a:cs typeface="Arial"/>
              </a:rPr>
              <a:t>Fecha:</a:t>
            </a:r>
            <a:r>
              <a:rPr lang="es-MX" sz="1000" b="1" i="0" strike="noStrike" baseline="0">
                <a:solidFill>
                  <a:srgbClr val="000000"/>
                </a:solidFill>
                <a:latin typeface="Arial"/>
                <a:cs typeface="Arial"/>
              </a:rPr>
              <a:t> </a:t>
            </a:r>
            <a:r>
              <a:rPr lang="es-MX" sz="1000" b="0" i="0" strike="noStrike" baseline="0">
                <a:solidFill>
                  <a:srgbClr val="000000"/>
                </a:solidFill>
                <a:latin typeface="Arial"/>
                <a:cs typeface="Arial"/>
              </a:rPr>
              <a:t>27 de noviembre de 2023</a:t>
            </a:r>
            <a:endParaRPr lang="es-MX" sz="1000" b="0" i="0" strike="noStrike">
              <a:solidFill>
                <a:srgbClr val="000000"/>
              </a:solidFill>
              <a:latin typeface="Arial"/>
              <a:cs typeface="Arial"/>
            </a:endParaRPr>
          </a:p>
        </xdr:txBody>
      </xdr:sp>
      <xdr:sp macro="" textlink="" fLocksText="0">
        <xdr:nvSpPr>
          <xdr:cNvPr id="5" name="Text Box 198">
            <a:extLst>
              <a:ext uri="{FF2B5EF4-FFF2-40B4-BE49-F238E27FC236}">
                <a16:creationId xmlns:a16="http://schemas.microsoft.com/office/drawing/2014/main" id="{00000000-0008-0000-0100-000005000000}"/>
              </a:ext>
            </a:extLst>
          </xdr:cNvPr>
          <xdr:cNvSpPr txBox="1">
            <a:spLocks noChangeArrowheads="1"/>
          </xdr:cNvSpPr>
        </xdr:nvSpPr>
        <xdr:spPr bwMode="auto">
          <a:xfrm>
            <a:off x="694" y="723"/>
            <a:ext cx="284" cy="134"/>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r>
              <a:rPr lang="es-MX" sz="1000" b="0" i="0" strike="noStrike">
                <a:solidFill>
                  <a:srgbClr val="000000"/>
                </a:solidFill>
                <a:latin typeface="Arial"/>
                <a:cs typeface="Arial"/>
              </a:rPr>
              <a:t>___________________________________</a:t>
            </a:r>
          </a:p>
          <a:p>
            <a:pPr algn="ctr" rtl="0">
              <a:defRPr sz="1000"/>
            </a:pPr>
            <a:r>
              <a:rPr lang="es-MX" sz="1000" b="1" i="0" strike="noStrike">
                <a:solidFill>
                  <a:srgbClr val="000000"/>
                </a:solidFill>
                <a:latin typeface="Arial"/>
                <a:cs typeface="Arial"/>
              </a:rPr>
              <a:t>Autorizó: </a:t>
            </a:r>
            <a:endParaRPr lang="es-MX" sz="1000" b="0" i="0" strike="noStrike">
              <a:solidFill>
                <a:srgbClr val="000000"/>
              </a:solidFill>
              <a:latin typeface="Arial"/>
              <a:cs typeface="Arial"/>
            </a:endParaRPr>
          </a:p>
          <a:p>
            <a:pPr algn="ctr" rtl="0">
              <a:defRPr sz="1000"/>
            </a:pPr>
            <a:r>
              <a:rPr lang="es-MX" sz="1000" b="0" i="0" strike="noStrike">
                <a:solidFill>
                  <a:srgbClr val="000000"/>
                </a:solidFill>
                <a:latin typeface="Arial"/>
                <a:cs typeface="Arial"/>
              </a:rPr>
              <a:t>Subdirector de Área</a:t>
            </a:r>
          </a:p>
          <a:p>
            <a:pPr algn="ctr" rtl="0">
              <a:defRPr sz="1000"/>
            </a:pPr>
            <a:r>
              <a:rPr lang="es-MX" sz="1000" b="1" i="0" strike="noStrike">
                <a:solidFill>
                  <a:srgbClr val="000000"/>
                </a:solidFill>
                <a:latin typeface="Arial"/>
                <a:cs typeface="Arial"/>
              </a:rPr>
              <a:t>Fecha: </a:t>
            </a:r>
            <a:r>
              <a:rPr lang="es-MX" sz="1000" b="0" i="0" strike="noStrike">
                <a:solidFill>
                  <a:srgbClr val="000000"/>
                </a:solidFill>
                <a:latin typeface="Arial"/>
                <a:cs typeface="Arial"/>
              </a:rPr>
              <a:t>27 de noviembre de 2023</a:t>
            </a:r>
          </a:p>
        </xdr:txBody>
      </xdr:sp>
      <xdr:sp macro="" textlink="" fLocksText="0">
        <xdr:nvSpPr>
          <xdr:cNvPr id="6" name="Text Box 199">
            <a:extLst>
              <a:ext uri="{FF2B5EF4-FFF2-40B4-BE49-F238E27FC236}">
                <a16:creationId xmlns:a16="http://schemas.microsoft.com/office/drawing/2014/main" id="{00000000-0008-0000-0100-000006000000}"/>
              </a:ext>
            </a:extLst>
          </xdr:cNvPr>
          <xdr:cNvSpPr txBox="1">
            <a:spLocks noChangeArrowheads="1"/>
          </xdr:cNvSpPr>
        </xdr:nvSpPr>
        <xdr:spPr bwMode="auto">
          <a:xfrm>
            <a:off x="352" y="724"/>
            <a:ext cx="283" cy="133"/>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endParaRPr lang="es-MX" sz="1000" b="0" i="0" strike="noStrike">
              <a:solidFill>
                <a:srgbClr val="000000"/>
              </a:solidFill>
              <a:latin typeface="Arial"/>
              <a:cs typeface="Arial"/>
            </a:endParaRPr>
          </a:p>
          <a:p>
            <a:pPr algn="ctr" rtl="0">
              <a:defRPr sz="1000"/>
            </a:pPr>
            <a:r>
              <a:rPr lang="es-MX" sz="1000" b="0" i="0" strike="noStrike">
                <a:solidFill>
                  <a:srgbClr val="000000"/>
                </a:solidFill>
                <a:latin typeface="Arial"/>
                <a:cs typeface="Arial"/>
              </a:rPr>
              <a:t>___________________________________</a:t>
            </a:r>
          </a:p>
          <a:p>
            <a:pPr algn="ctr" rtl="0">
              <a:defRPr sz="1000"/>
            </a:pPr>
            <a:r>
              <a:rPr lang="es-MX" sz="1000" b="1" i="0" strike="noStrike">
                <a:solidFill>
                  <a:srgbClr val="000000"/>
                </a:solidFill>
                <a:latin typeface="Arial"/>
                <a:cs typeface="Arial"/>
              </a:rPr>
              <a:t>Revisó:</a:t>
            </a:r>
            <a:r>
              <a:rPr lang="es-MX" sz="1000" b="1" i="0" strike="noStrike" baseline="0">
                <a:solidFill>
                  <a:srgbClr val="000000"/>
                </a:solidFill>
                <a:latin typeface="Arial"/>
                <a:cs typeface="Arial"/>
              </a:rPr>
              <a:t> </a:t>
            </a:r>
            <a:endParaRPr lang="es-MX" sz="1000" b="0" i="0" strike="noStrike">
              <a:solidFill>
                <a:srgbClr val="000000"/>
              </a:solidFill>
              <a:latin typeface="Arial"/>
              <a:cs typeface="Arial"/>
            </a:endParaRPr>
          </a:p>
          <a:p>
            <a:pPr algn="ctr" rtl="0">
              <a:defRPr sz="1000"/>
            </a:pPr>
            <a:r>
              <a:rPr lang="es-MX" sz="1000" b="0" i="0" strike="noStrike">
                <a:solidFill>
                  <a:srgbClr val="000000"/>
                </a:solidFill>
                <a:latin typeface="Arial"/>
                <a:cs typeface="Arial"/>
              </a:rPr>
              <a:t>Jefe de Departamento</a:t>
            </a:r>
          </a:p>
          <a:p>
            <a:pPr algn="ctr" rtl="0">
              <a:defRPr sz="1000"/>
            </a:pPr>
            <a:r>
              <a:rPr lang="es-MX" sz="1000" b="1" i="0" strike="noStrike">
                <a:solidFill>
                  <a:srgbClr val="000000"/>
                </a:solidFill>
                <a:latin typeface="Arial"/>
                <a:cs typeface="Arial"/>
              </a:rPr>
              <a:t>Fecha: </a:t>
            </a:r>
            <a:r>
              <a:rPr lang="es-MX" sz="1000" b="0" i="0" strike="noStrike">
                <a:solidFill>
                  <a:srgbClr val="000000"/>
                </a:solidFill>
                <a:latin typeface="Arial"/>
                <a:cs typeface="Arial"/>
              </a:rPr>
              <a:t>27 de noviembre de 2023</a:t>
            </a:r>
          </a:p>
          <a:p>
            <a:pPr algn="ctr" rtl="0">
              <a:defRPr sz="1000"/>
            </a:pPr>
            <a:endParaRPr lang="es-MX" sz="1000" b="0" i="0" strike="noStrike">
              <a:solidFill>
                <a:srgbClr val="000000"/>
              </a:solidFill>
              <a:latin typeface="Arial"/>
              <a:cs typeface="Arial"/>
            </a:endParaRPr>
          </a:p>
        </xdr:txBody>
      </xdr:sp>
    </xdr:grpSp>
    <xdr:clientData fLocksWithSheet="0"/>
  </xdr:twoCellAnchor>
  <xdr:twoCellAnchor editAs="oneCell">
    <xdr:from>
      <xdr:col>9</xdr:col>
      <xdr:colOff>558372</xdr:colOff>
      <xdr:row>121</xdr:row>
      <xdr:rowOff>148163</xdr:rowOff>
    </xdr:from>
    <xdr:to>
      <xdr:col>10</xdr:col>
      <xdr:colOff>303526</xdr:colOff>
      <xdr:row>124</xdr:row>
      <xdr:rowOff>29760</xdr:rowOff>
    </xdr:to>
    <xdr:sp macro="" textlink="">
      <xdr:nvSpPr>
        <xdr:cNvPr id="7" name="Text Box 37">
          <a:extLst>
            <a:ext uri="{FF2B5EF4-FFF2-40B4-BE49-F238E27FC236}">
              <a16:creationId xmlns:a16="http://schemas.microsoft.com/office/drawing/2014/main" id="{00000000-0008-0000-0100-000007000000}"/>
            </a:ext>
          </a:extLst>
        </xdr:cNvPr>
        <xdr:cNvSpPr txBox="1">
          <a:spLocks noChangeAspect="1" noChangeArrowheads="1"/>
        </xdr:cNvSpPr>
      </xdr:nvSpPr>
      <xdr:spPr bwMode="auto">
        <a:xfrm>
          <a:off x="9176592" y="40016003"/>
          <a:ext cx="545254" cy="300696"/>
        </a:xfrm>
        <a:prstGeom prst="rect">
          <a:avLst/>
        </a:prstGeom>
        <a:noFill/>
        <a:ln w="9525">
          <a:noFill/>
          <a:miter lim="800000"/>
          <a:headEnd/>
          <a:tailEnd/>
        </a:ln>
      </xdr:spPr>
      <xdr:txBody>
        <a:bodyPr vertOverflow="clip" wrap="square" lIns="100584" tIns="36576" rIns="100584" bIns="36576" anchor="ctr" upright="1"/>
        <a:lstStyle/>
        <a:p>
          <a:pPr algn="ctr" rtl="0">
            <a:defRPr sz="1000"/>
          </a:pPr>
          <a:r>
            <a:rPr lang="es-MX" sz="2200" b="0" i="0" strike="noStrike">
              <a:solidFill>
                <a:srgbClr val="FF0000"/>
              </a:solidFill>
              <a:latin typeface="Wingdings"/>
            </a:rPr>
            <a:t>ü</a:t>
          </a:r>
        </a:p>
      </xdr:txBody>
    </xdr:sp>
    <xdr:clientData fLocksWithSheet="0"/>
  </xdr:twoCellAnchor>
  <xdr:twoCellAnchor editAs="oneCell">
    <xdr:from>
      <xdr:col>7</xdr:col>
      <xdr:colOff>467782</xdr:colOff>
      <xdr:row>12</xdr:row>
      <xdr:rowOff>58208</xdr:rowOff>
    </xdr:from>
    <xdr:to>
      <xdr:col>7</xdr:col>
      <xdr:colOff>662515</xdr:colOff>
      <xdr:row>12</xdr:row>
      <xdr:rowOff>210608</xdr:rowOff>
    </xdr:to>
    <xdr:grpSp>
      <xdr:nvGrpSpPr>
        <xdr:cNvPr id="8" name="Group 13">
          <a:extLst>
            <a:ext uri="{FF2B5EF4-FFF2-40B4-BE49-F238E27FC236}">
              <a16:creationId xmlns:a16="http://schemas.microsoft.com/office/drawing/2014/main" id="{00000000-0008-0000-0100-000008000000}"/>
            </a:ext>
          </a:extLst>
        </xdr:cNvPr>
        <xdr:cNvGrpSpPr>
          <a:grpSpLocks noChangeAspect="1"/>
        </xdr:cNvGrpSpPr>
      </xdr:nvGrpSpPr>
      <xdr:grpSpPr bwMode="auto">
        <a:xfrm>
          <a:off x="7630582" y="2511848"/>
          <a:ext cx="194733" cy="152400"/>
          <a:chOff x="353" y="228"/>
          <a:chExt cx="62" cy="50"/>
        </a:xfrm>
      </xdr:grpSpPr>
      <xdr:sp macro="" textlink="">
        <xdr:nvSpPr>
          <xdr:cNvPr id="9" name="Line 14">
            <a:extLst>
              <a:ext uri="{FF2B5EF4-FFF2-40B4-BE49-F238E27FC236}">
                <a16:creationId xmlns:a16="http://schemas.microsoft.com/office/drawing/2014/main" id="{00000000-0008-0000-0100-000009000000}"/>
              </a:ext>
            </a:extLst>
          </xdr:cNvPr>
          <xdr:cNvSpPr>
            <a:spLocks noChangeAspect="1" noChangeShapeType="1"/>
          </xdr:cNvSpPr>
        </xdr:nvSpPr>
        <xdr:spPr bwMode="auto">
          <a:xfrm flipV="1">
            <a:off x="378" y="228"/>
            <a:ext cx="12" cy="50"/>
          </a:xfrm>
          <a:prstGeom prst="line">
            <a:avLst/>
          </a:prstGeom>
          <a:noFill/>
          <a:ln w="190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 name="Line 15">
            <a:extLst>
              <a:ext uri="{FF2B5EF4-FFF2-40B4-BE49-F238E27FC236}">
                <a16:creationId xmlns:a16="http://schemas.microsoft.com/office/drawing/2014/main" id="{00000000-0008-0000-0100-00000A000000}"/>
              </a:ext>
            </a:extLst>
          </xdr:cNvPr>
          <xdr:cNvSpPr>
            <a:spLocks noChangeAspect="1" noChangeShapeType="1"/>
          </xdr:cNvSpPr>
        </xdr:nvSpPr>
        <xdr:spPr bwMode="auto">
          <a:xfrm flipH="1" flipV="1">
            <a:off x="390" y="228"/>
            <a:ext cx="25" cy="50"/>
          </a:xfrm>
          <a:prstGeom prst="line">
            <a:avLst/>
          </a:prstGeom>
          <a:noFill/>
          <a:ln w="190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1" name="Line 16">
            <a:extLst>
              <a:ext uri="{FF2B5EF4-FFF2-40B4-BE49-F238E27FC236}">
                <a16:creationId xmlns:a16="http://schemas.microsoft.com/office/drawing/2014/main" id="{00000000-0008-0000-0100-00000B000000}"/>
              </a:ext>
            </a:extLst>
          </xdr:cNvPr>
          <xdr:cNvSpPr>
            <a:spLocks noChangeAspect="1" noChangeShapeType="1"/>
          </xdr:cNvSpPr>
        </xdr:nvSpPr>
        <xdr:spPr bwMode="auto">
          <a:xfrm flipH="1" flipV="1">
            <a:off x="353" y="228"/>
            <a:ext cx="25" cy="50"/>
          </a:xfrm>
          <a:prstGeom prst="line">
            <a:avLst/>
          </a:prstGeom>
          <a:noFill/>
          <a:ln w="19050">
            <a:solidFill>
              <a:srgbClr val="FF0000"/>
            </a:solidFill>
            <a:round/>
            <a:headEnd/>
            <a:tailEnd/>
          </a:ln>
          <a:extLst>
            <a:ext uri="{909E8E84-426E-40DD-AFC4-6F175D3DCCD1}">
              <a14:hiddenFill xmlns:a14="http://schemas.microsoft.com/office/drawing/2010/main">
                <a:noFill/>
              </a14:hiddenFill>
            </a:ext>
          </a:extLst>
        </xdr:spPr>
      </xdr:sp>
    </xdr:grpSp>
    <xdr:clientData fLocksWithSheet="0"/>
  </xdr:twoCellAnchor>
  <xdr:twoCellAnchor editAs="oneCell">
    <xdr:from>
      <xdr:col>2</xdr:col>
      <xdr:colOff>273051</xdr:colOff>
      <xdr:row>134</xdr:row>
      <xdr:rowOff>48683</xdr:rowOff>
    </xdr:from>
    <xdr:to>
      <xdr:col>4</xdr:col>
      <xdr:colOff>2000251</xdr:colOff>
      <xdr:row>134</xdr:row>
      <xdr:rowOff>210608</xdr:rowOff>
    </xdr:to>
    <xdr:pic>
      <xdr:nvPicPr>
        <xdr:cNvPr id="12" name="Picture 1" descr="Calculos Correctos">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t="11810" b="11810"/>
        <a:stretch>
          <a:fillRect/>
        </a:stretch>
      </xdr:blipFill>
      <xdr:spPr bwMode="auto">
        <a:xfrm>
          <a:off x="1690371" y="20081663"/>
          <a:ext cx="338074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8</xdr:col>
      <xdr:colOff>410073</xdr:colOff>
      <xdr:row>134</xdr:row>
      <xdr:rowOff>39158</xdr:rowOff>
    </xdr:from>
    <xdr:to>
      <xdr:col>10</xdr:col>
      <xdr:colOff>1410037</xdr:colOff>
      <xdr:row>134</xdr:row>
      <xdr:rowOff>220133</xdr:rowOff>
    </xdr:to>
    <xdr:pic>
      <xdr:nvPicPr>
        <xdr:cNvPr id="13" name="Picture 10" descr="Doc Fuente">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t="9946" b="19891"/>
        <a:stretch>
          <a:fillRect/>
        </a:stretch>
      </xdr:blipFill>
      <xdr:spPr bwMode="auto">
        <a:xfrm>
          <a:off x="8296773" y="20072138"/>
          <a:ext cx="2531584"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11</xdr:col>
      <xdr:colOff>26198</xdr:colOff>
      <xdr:row>13</xdr:row>
      <xdr:rowOff>120091</xdr:rowOff>
    </xdr:from>
    <xdr:to>
      <xdr:col>11</xdr:col>
      <xdr:colOff>327611</xdr:colOff>
      <xdr:row>14</xdr:row>
      <xdr:rowOff>144432</xdr:rowOff>
    </xdr:to>
    <xdr:grpSp>
      <xdr:nvGrpSpPr>
        <xdr:cNvPr id="14" name="Group 102">
          <a:extLst>
            <a:ext uri="{FF2B5EF4-FFF2-40B4-BE49-F238E27FC236}">
              <a16:creationId xmlns:a16="http://schemas.microsoft.com/office/drawing/2014/main" id="{00000000-0008-0000-0100-00000E000000}"/>
            </a:ext>
          </a:extLst>
        </xdr:cNvPr>
        <xdr:cNvGrpSpPr>
          <a:grpSpLocks noChangeAspect="1"/>
        </xdr:cNvGrpSpPr>
      </xdr:nvGrpSpPr>
      <xdr:grpSpPr bwMode="auto">
        <a:xfrm>
          <a:off x="11212358" y="2840431"/>
          <a:ext cx="301413" cy="214841"/>
          <a:chOff x="417" y="392"/>
          <a:chExt cx="29" cy="20"/>
        </a:xfrm>
      </xdr:grpSpPr>
      <xdr:sp macro="" textlink="">
        <xdr:nvSpPr>
          <xdr:cNvPr id="15" name="Line 97">
            <a:extLst>
              <a:ext uri="{FF2B5EF4-FFF2-40B4-BE49-F238E27FC236}">
                <a16:creationId xmlns:a16="http://schemas.microsoft.com/office/drawing/2014/main" id="{00000000-0008-0000-0100-00000F000000}"/>
              </a:ext>
            </a:extLst>
          </xdr:cNvPr>
          <xdr:cNvSpPr>
            <a:spLocks noChangeAspect="1" noChangeShapeType="1"/>
          </xdr:cNvSpPr>
        </xdr:nvSpPr>
        <xdr:spPr bwMode="auto">
          <a:xfrm rot="840000" flipH="1" flipV="1">
            <a:off x="428" y="398"/>
            <a:ext cx="2" cy="9"/>
          </a:xfrm>
          <a:prstGeom prst="line">
            <a:avLst/>
          </a:prstGeom>
          <a:noFill/>
          <a:ln w="190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6" name="Line 98">
            <a:extLst>
              <a:ext uri="{FF2B5EF4-FFF2-40B4-BE49-F238E27FC236}">
                <a16:creationId xmlns:a16="http://schemas.microsoft.com/office/drawing/2014/main" id="{00000000-0008-0000-0100-000010000000}"/>
              </a:ext>
            </a:extLst>
          </xdr:cNvPr>
          <xdr:cNvSpPr>
            <a:spLocks noChangeAspect="1" noChangeShapeType="1"/>
          </xdr:cNvSpPr>
        </xdr:nvSpPr>
        <xdr:spPr bwMode="auto">
          <a:xfrm rot="1500000" flipV="1">
            <a:off x="417" y="396"/>
            <a:ext cx="9" cy="16"/>
          </a:xfrm>
          <a:prstGeom prst="line">
            <a:avLst/>
          </a:prstGeom>
          <a:noFill/>
          <a:ln w="190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7" name="Line 99">
            <a:extLst>
              <a:ext uri="{FF2B5EF4-FFF2-40B4-BE49-F238E27FC236}">
                <a16:creationId xmlns:a16="http://schemas.microsoft.com/office/drawing/2014/main" id="{00000000-0008-0000-0100-000011000000}"/>
              </a:ext>
            </a:extLst>
          </xdr:cNvPr>
          <xdr:cNvSpPr>
            <a:spLocks noChangeAspect="1" noChangeShapeType="1"/>
          </xdr:cNvSpPr>
        </xdr:nvSpPr>
        <xdr:spPr bwMode="auto">
          <a:xfrm rot="1500000" flipV="1">
            <a:off x="432" y="392"/>
            <a:ext cx="10" cy="19"/>
          </a:xfrm>
          <a:prstGeom prst="line">
            <a:avLst/>
          </a:prstGeom>
          <a:noFill/>
          <a:ln w="190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8" name="Line 100">
            <a:extLst>
              <a:ext uri="{FF2B5EF4-FFF2-40B4-BE49-F238E27FC236}">
                <a16:creationId xmlns:a16="http://schemas.microsoft.com/office/drawing/2014/main" id="{00000000-0008-0000-0100-000012000000}"/>
              </a:ext>
            </a:extLst>
          </xdr:cNvPr>
          <xdr:cNvSpPr>
            <a:spLocks noChangeAspect="1" noChangeShapeType="1"/>
          </xdr:cNvSpPr>
        </xdr:nvSpPr>
        <xdr:spPr bwMode="auto">
          <a:xfrm rot="1500000">
            <a:off x="434" y="397"/>
            <a:ext cx="12" cy="5"/>
          </a:xfrm>
          <a:prstGeom prst="line">
            <a:avLst/>
          </a:prstGeom>
          <a:noFill/>
          <a:ln w="19050">
            <a:solidFill>
              <a:srgbClr val="FF0000"/>
            </a:solidFill>
            <a:round/>
            <a:headEnd/>
            <a:tailEnd/>
          </a:ln>
          <a:extLst>
            <a:ext uri="{909E8E84-426E-40DD-AFC4-6F175D3DCCD1}">
              <a14:hiddenFill xmlns:a14="http://schemas.microsoft.com/office/drawing/2010/main">
                <a:noFill/>
              </a14:hiddenFill>
            </a:ext>
          </a:extLst>
        </xdr:spPr>
      </xdr:sp>
    </xdr:grpSp>
    <xdr:clientData fLocksWithSheet="0"/>
  </xdr:twoCellAnchor>
  <xdr:twoCellAnchor editAs="oneCell">
    <xdr:from>
      <xdr:col>5</xdr:col>
      <xdr:colOff>285130</xdr:colOff>
      <xdr:row>134</xdr:row>
      <xdr:rowOff>53340</xdr:rowOff>
    </xdr:from>
    <xdr:to>
      <xdr:col>7</xdr:col>
      <xdr:colOff>333136</xdr:colOff>
      <xdr:row>134</xdr:row>
      <xdr:rowOff>213360</xdr:rowOff>
    </xdr:to>
    <xdr:pic>
      <xdr:nvPicPr>
        <xdr:cNvPr id="19" name="Picture 113" descr="doc rev">
          <a:extLst>
            <a:ext uri="{FF2B5EF4-FFF2-40B4-BE49-F238E27FC236}">
              <a16:creationId xmlns:a16="http://schemas.microsoft.com/office/drawing/2014/main" id="{00000000-0008-0000-0100-000013000000}"/>
            </a:ext>
          </a:extLst>
        </xdr:cNvPr>
        <xdr:cNvPicPr>
          <a:picLocks noChangeAspect="1" noChangeArrowheads="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t="12763" b="24174"/>
        <a:stretch/>
      </xdr:blipFill>
      <xdr:spPr bwMode="auto">
        <a:xfrm>
          <a:off x="5977270" y="20086320"/>
          <a:ext cx="1511046"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7</xdr:col>
      <xdr:colOff>497414</xdr:colOff>
      <xdr:row>121</xdr:row>
      <xdr:rowOff>148165</xdr:rowOff>
    </xdr:from>
    <xdr:to>
      <xdr:col>8</xdr:col>
      <xdr:colOff>311147</xdr:colOff>
      <xdr:row>124</xdr:row>
      <xdr:rowOff>29762</xdr:rowOff>
    </xdr:to>
    <xdr:sp macro="" textlink="">
      <xdr:nvSpPr>
        <xdr:cNvPr id="20" name="Text Box 37">
          <a:extLst>
            <a:ext uri="{FF2B5EF4-FFF2-40B4-BE49-F238E27FC236}">
              <a16:creationId xmlns:a16="http://schemas.microsoft.com/office/drawing/2014/main" id="{00000000-0008-0000-0100-000014000000}"/>
            </a:ext>
          </a:extLst>
        </xdr:cNvPr>
        <xdr:cNvSpPr txBox="1">
          <a:spLocks noChangeAspect="1" noChangeArrowheads="1"/>
        </xdr:cNvSpPr>
      </xdr:nvSpPr>
      <xdr:spPr bwMode="auto">
        <a:xfrm>
          <a:off x="7652594" y="17773225"/>
          <a:ext cx="545253" cy="300696"/>
        </a:xfrm>
        <a:prstGeom prst="rect">
          <a:avLst/>
        </a:prstGeom>
        <a:noFill/>
        <a:ln w="9525">
          <a:noFill/>
          <a:miter lim="800000"/>
          <a:headEnd/>
          <a:tailEnd/>
        </a:ln>
      </xdr:spPr>
      <xdr:txBody>
        <a:bodyPr vertOverflow="clip" wrap="square" lIns="100584" tIns="36576" rIns="100584" bIns="36576" anchor="ctr" upright="1"/>
        <a:lstStyle/>
        <a:p>
          <a:pPr algn="ctr" rtl="0">
            <a:defRPr sz="1000"/>
          </a:pPr>
          <a:r>
            <a:rPr lang="es-MX" sz="2200" b="0" i="0" strike="noStrike">
              <a:solidFill>
                <a:srgbClr val="FF0000"/>
              </a:solidFill>
              <a:latin typeface="Wingdings"/>
            </a:rPr>
            <a:t>ü</a:t>
          </a:r>
        </a:p>
      </xdr:txBody>
    </xdr:sp>
    <xdr:clientData fLocksWithSheet="0"/>
  </xdr:twoCellAnchor>
  <xdr:twoCellAnchor>
    <xdr:from>
      <xdr:col>0</xdr:col>
      <xdr:colOff>821269</xdr:colOff>
      <xdr:row>17</xdr:row>
      <xdr:rowOff>33867</xdr:rowOff>
    </xdr:from>
    <xdr:to>
      <xdr:col>0</xdr:col>
      <xdr:colOff>1021081</xdr:colOff>
      <xdr:row>23</xdr:row>
      <xdr:rowOff>586740</xdr:rowOff>
    </xdr:to>
    <xdr:sp macro="" textlink="">
      <xdr:nvSpPr>
        <xdr:cNvPr id="21" name="Abrir llave 20">
          <a:extLst>
            <a:ext uri="{FF2B5EF4-FFF2-40B4-BE49-F238E27FC236}">
              <a16:creationId xmlns:a16="http://schemas.microsoft.com/office/drawing/2014/main" id="{00000000-0008-0000-0100-000015000000}"/>
            </a:ext>
          </a:extLst>
        </xdr:cNvPr>
        <xdr:cNvSpPr/>
      </xdr:nvSpPr>
      <xdr:spPr>
        <a:xfrm>
          <a:off x="821269" y="3569547"/>
          <a:ext cx="199812" cy="2564553"/>
        </a:xfrm>
        <a:prstGeom prst="leftBrace">
          <a:avLst/>
        </a:prstGeom>
        <a:noFill/>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25401</xdr:colOff>
      <xdr:row>21</xdr:row>
      <xdr:rowOff>197210</xdr:rowOff>
    </xdr:from>
    <xdr:to>
      <xdr:col>0</xdr:col>
      <xdr:colOff>855137</xdr:colOff>
      <xdr:row>21</xdr:row>
      <xdr:rowOff>197210</xdr:rowOff>
    </xdr:to>
    <xdr:cxnSp macro="">
      <xdr:nvCxnSpPr>
        <xdr:cNvPr id="22" name="Conector recto de flecha 21">
          <a:extLst>
            <a:ext uri="{FF2B5EF4-FFF2-40B4-BE49-F238E27FC236}">
              <a16:creationId xmlns:a16="http://schemas.microsoft.com/office/drawing/2014/main" id="{00000000-0008-0000-0100-000016000000}"/>
            </a:ext>
          </a:extLst>
        </xdr:cNvPr>
        <xdr:cNvCxnSpPr/>
      </xdr:nvCxnSpPr>
      <xdr:spPr>
        <a:xfrm flipH="1">
          <a:off x="25401" y="4532990"/>
          <a:ext cx="829736"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830580</xdr:colOff>
      <xdr:row>24</xdr:row>
      <xdr:rowOff>30480</xdr:rowOff>
    </xdr:from>
    <xdr:to>
      <xdr:col>0</xdr:col>
      <xdr:colOff>1024470</xdr:colOff>
      <xdr:row>33</xdr:row>
      <xdr:rowOff>297180</xdr:rowOff>
    </xdr:to>
    <xdr:sp macro="" textlink="">
      <xdr:nvSpPr>
        <xdr:cNvPr id="23" name="Abrir llave 22">
          <a:extLst>
            <a:ext uri="{FF2B5EF4-FFF2-40B4-BE49-F238E27FC236}">
              <a16:creationId xmlns:a16="http://schemas.microsoft.com/office/drawing/2014/main" id="{00000000-0008-0000-0100-000017000000}"/>
            </a:ext>
          </a:extLst>
        </xdr:cNvPr>
        <xdr:cNvSpPr/>
      </xdr:nvSpPr>
      <xdr:spPr>
        <a:xfrm>
          <a:off x="830580" y="5562600"/>
          <a:ext cx="193890" cy="3627120"/>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838200</xdr:colOff>
      <xdr:row>34</xdr:row>
      <xdr:rowOff>33868</xdr:rowOff>
    </xdr:from>
    <xdr:to>
      <xdr:col>0</xdr:col>
      <xdr:colOff>1024467</xdr:colOff>
      <xdr:row>43</xdr:row>
      <xdr:rowOff>441959</xdr:rowOff>
    </xdr:to>
    <xdr:sp macro="" textlink="">
      <xdr:nvSpPr>
        <xdr:cNvPr id="24" name="Abrir llave 23">
          <a:extLst>
            <a:ext uri="{FF2B5EF4-FFF2-40B4-BE49-F238E27FC236}">
              <a16:creationId xmlns:a16="http://schemas.microsoft.com/office/drawing/2014/main" id="{00000000-0008-0000-0100-000018000000}"/>
            </a:ext>
          </a:extLst>
        </xdr:cNvPr>
        <xdr:cNvSpPr/>
      </xdr:nvSpPr>
      <xdr:spPr>
        <a:xfrm>
          <a:off x="838200" y="9238828"/>
          <a:ext cx="186267" cy="3638971"/>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39794</xdr:colOff>
      <xdr:row>39</xdr:row>
      <xdr:rowOff>155787</xdr:rowOff>
    </xdr:from>
    <xdr:to>
      <xdr:col>0</xdr:col>
      <xdr:colOff>835663</xdr:colOff>
      <xdr:row>39</xdr:row>
      <xdr:rowOff>155787</xdr:rowOff>
    </xdr:to>
    <xdr:cxnSp macro="">
      <xdr:nvCxnSpPr>
        <xdr:cNvPr id="25" name="Conector recto de flecha 24">
          <a:extLst>
            <a:ext uri="{FF2B5EF4-FFF2-40B4-BE49-F238E27FC236}">
              <a16:creationId xmlns:a16="http://schemas.microsoft.com/office/drawing/2014/main" id="{00000000-0008-0000-0100-000019000000}"/>
            </a:ext>
          </a:extLst>
        </xdr:cNvPr>
        <xdr:cNvCxnSpPr/>
      </xdr:nvCxnSpPr>
      <xdr:spPr>
        <a:xfrm flipH="1" flipV="1">
          <a:off x="39794" y="11060007"/>
          <a:ext cx="795869"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39369</xdr:colOff>
      <xdr:row>28</xdr:row>
      <xdr:rowOff>176318</xdr:rowOff>
    </xdr:from>
    <xdr:to>
      <xdr:col>0</xdr:col>
      <xdr:colOff>835238</xdr:colOff>
      <xdr:row>28</xdr:row>
      <xdr:rowOff>176318</xdr:rowOff>
    </xdr:to>
    <xdr:cxnSp macro="">
      <xdr:nvCxnSpPr>
        <xdr:cNvPr id="26" name="Conector recto de flecha 25">
          <a:extLst>
            <a:ext uri="{FF2B5EF4-FFF2-40B4-BE49-F238E27FC236}">
              <a16:creationId xmlns:a16="http://schemas.microsoft.com/office/drawing/2014/main" id="{00000000-0008-0000-0100-00001A000000}"/>
            </a:ext>
          </a:extLst>
        </xdr:cNvPr>
        <xdr:cNvCxnSpPr/>
      </xdr:nvCxnSpPr>
      <xdr:spPr>
        <a:xfrm flipH="1" flipV="1">
          <a:off x="39369" y="7377218"/>
          <a:ext cx="795869"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845820</xdr:colOff>
      <xdr:row>44</xdr:row>
      <xdr:rowOff>20319</xdr:rowOff>
    </xdr:from>
    <xdr:to>
      <xdr:col>0</xdr:col>
      <xdr:colOff>1021080</xdr:colOff>
      <xdr:row>49</xdr:row>
      <xdr:rowOff>0</xdr:rowOff>
    </xdr:to>
    <xdr:sp macro="" textlink="">
      <xdr:nvSpPr>
        <xdr:cNvPr id="27" name="Abrir llave 26">
          <a:extLst>
            <a:ext uri="{FF2B5EF4-FFF2-40B4-BE49-F238E27FC236}">
              <a16:creationId xmlns:a16="http://schemas.microsoft.com/office/drawing/2014/main" id="{00000000-0008-0000-0100-00001B000000}"/>
            </a:ext>
          </a:extLst>
        </xdr:cNvPr>
        <xdr:cNvSpPr/>
      </xdr:nvSpPr>
      <xdr:spPr>
        <a:xfrm>
          <a:off x="845820" y="12898119"/>
          <a:ext cx="175260" cy="2159001"/>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47414</xdr:colOff>
      <xdr:row>46</xdr:row>
      <xdr:rowOff>322787</xdr:rowOff>
    </xdr:from>
    <xdr:to>
      <xdr:col>0</xdr:col>
      <xdr:colOff>843283</xdr:colOff>
      <xdr:row>46</xdr:row>
      <xdr:rowOff>322787</xdr:rowOff>
    </xdr:to>
    <xdr:cxnSp macro="">
      <xdr:nvCxnSpPr>
        <xdr:cNvPr id="28" name="Conector recto de flecha 27">
          <a:extLst>
            <a:ext uri="{FF2B5EF4-FFF2-40B4-BE49-F238E27FC236}">
              <a16:creationId xmlns:a16="http://schemas.microsoft.com/office/drawing/2014/main" id="{00000000-0008-0000-0100-00001C000000}"/>
            </a:ext>
          </a:extLst>
        </xdr:cNvPr>
        <xdr:cNvCxnSpPr/>
      </xdr:nvCxnSpPr>
      <xdr:spPr>
        <a:xfrm flipH="1" flipV="1">
          <a:off x="47414" y="13985447"/>
          <a:ext cx="795869"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853440</xdr:colOff>
      <xdr:row>55</xdr:row>
      <xdr:rowOff>26240</xdr:rowOff>
    </xdr:from>
    <xdr:to>
      <xdr:col>0</xdr:col>
      <xdr:colOff>1021080</xdr:colOff>
      <xdr:row>63</xdr:row>
      <xdr:rowOff>320040</xdr:rowOff>
    </xdr:to>
    <xdr:sp macro="" textlink="">
      <xdr:nvSpPr>
        <xdr:cNvPr id="29" name="Abrir llave 28">
          <a:extLst>
            <a:ext uri="{FF2B5EF4-FFF2-40B4-BE49-F238E27FC236}">
              <a16:creationId xmlns:a16="http://schemas.microsoft.com/office/drawing/2014/main" id="{00000000-0008-0000-0100-00001D000000}"/>
            </a:ext>
          </a:extLst>
        </xdr:cNvPr>
        <xdr:cNvSpPr/>
      </xdr:nvSpPr>
      <xdr:spPr>
        <a:xfrm>
          <a:off x="853440" y="16698800"/>
          <a:ext cx="167640" cy="3471340"/>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59267</xdr:colOff>
      <xdr:row>59</xdr:row>
      <xdr:rowOff>455717</xdr:rowOff>
    </xdr:from>
    <xdr:to>
      <xdr:col>0</xdr:col>
      <xdr:colOff>855136</xdr:colOff>
      <xdr:row>59</xdr:row>
      <xdr:rowOff>455717</xdr:rowOff>
    </xdr:to>
    <xdr:cxnSp macro="">
      <xdr:nvCxnSpPr>
        <xdr:cNvPr id="30" name="Conector recto de flecha 29">
          <a:extLst>
            <a:ext uri="{FF2B5EF4-FFF2-40B4-BE49-F238E27FC236}">
              <a16:creationId xmlns:a16="http://schemas.microsoft.com/office/drawing/2014/main" id="{00000000-0008-0000-0100-00001E000000}"/>
            </a:ext>
          </a:extLst>
        </xdr:cNvPr>
        <xdr:cNvCxnSpPr/>
      </xdr:nvCxnSpPr>
      <xdr:spPr>
        <a:xfrm flipH="1" flipV="1">
          <a:off x="59267" y="18431297"/>
          <a:ext cx="795869"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853440</xdr:colOff>
      <xdr:row>64</xdr:row>
      <xdr:rowOff>33021</xdr:rowOff>
    </xdr:from>
    <xdr:to>
      <xdr:col>0</xdr:col>
      <xdr:colOff>1013460</xdr:colOff>
      <xdr:row>75</xdr:row>
      <xdr:rowOff>1</xdr:rowOff>
    </xdr:to>
    <xdr:sp macro="" textlink="">
      <xdr:nvSpPr>
        <xdr:cNvPr id="31" name="Abrir llave 30">
          <a:extLst>
            <a:ext uri="{FF2B5EF4-FFF2-40B4-BE49-F238E27FC236}">
              <a16:creationId xmlns:a16="http://schemas.microsoft.com/office/drawing/2014/main" id="{00000000-0008-0000-0100-00001F000000}"/>
            </a:ext>
          </a:extLst>
        </xdr:cNvPr>
        <xdr:cNvSpPr>
          <a:spLocks/>
        </xdr:cNvSpPr>
      </xdr:nvSpPr>
      <xdr:spPr>
        <a:xfrm>
          <a:off x="853440" y="20210781"/>
          <a:ext cx="160020" cy="4051300"/>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17780</xdr:colOff>
      <xdr:row>71</xdr:row>
      <xdr:rowOff>144144</xdr:rowOff>
    </xdr:from>
    <xdr:to>
      <xdr:col>0</xdr:col>
      <xdr:colOff>813649</xdr:colOff>
      <xdr:row>71</xdr:row>
      <xdr:rowOff>144144</xdr:rowOff>
    </xdr:to>
    <xdr:cxnSp macro="">
      <xdr:nvCxnSpPr>
        <xdr:cNvPr id="32" name="Conector recto de flecha 31">
          <a:extLst>
            <a:ext uri="{FF2B5EF4-FFF2-40B4-BE49-F238E27FC236}">
              <a16:creationId xmlns:a16="http://schemas.microsoft.com/office/drawing/2014/main" id="{00000000-0008-0000-0100-000020000000}"/>
            </a:ext>
          </a:extLst>
        </xdr:cNvPr>
        <xdr:cNvCxnSpPr/>
      </xdr:nvCxnSpPr>
      <xdr:spPr>
        <a:xfrm flipH="1" flipV="1">
          <a:off x="17780" y="22966044"/>
          <a:ext cx="795869"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50799</xdr:colOff>
      <xdr:row>79</xdr:row>
      <xdr:rowOff>125516</xdr:rowOff>
    </xdr:from>
    <xdr:to>
      <xdr:col>0</xdr:col>
      <xdr:colOff>846668</xdr:colOff>
      <xdr:row>79</xdr:row>
      <xdr:rowOff>125516</xdr:rowOff>
    </xdr:to>
    <xdr:cxnSp macro="">
      <xdr:nvCxnSpPr>
        <xdr:cNvPr id="34" name="Conector recto de flecha 33">
          <a:extLst>
            <a:ext uri="{FF2B5EF4-FFF2-40B4-BE49-F238E27FC236}">
              <a16:creationId xmlns:a16="http://schemas.microsoft.com/office/drawing/2014/main" id="{00000000-0008-0000-0100-000022000000}"/>
            </a:ext>
          </a:extLst>
        </xdr:cNvPr>
        <xdr:cNvCxnSpPr/>
      </xdr:nvCxnSpPr>
      <xdr:spPr>
        <a:xfrm flipH="1" flipV="1">
          <a:off x="50799" y="25797296"/>
          <a:ext cx="795869"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845820</xdr:colOff>
      <xdr:row>90</xdr:row>
      <xdr:rowOff>24557</xdr:rowOff>
    </xdr:from>
    <xdr:to>
      <xdr:col>0</xdr:col>
      <xdr:colOff>1021080</xdr:colOff>
      <xdr:row>111</xdr:row>
      <xdr:rowOff>441960</xdr:rowOff>
    </xdr:to>
    <xdr:sp macro="" textlink="">
      <xdr:nvSpPr>
        <xdr:cNvPr id="35" name="Abrir llave 34">
          <a:extLst>
            <a:ext uri="{FF2B5EF4-FFF2-40B4-BE49-F238E27FC236}">
              <a16:creationId xmlns:a16="http://schemas.microsoft.com/office/drawing/2014/main" id="{00000000-0008-0000-0100-000023000000}"/>
            </a:ext>
          </a:extLst>
        </xdr:cNvPr>
        <xdr:cNvSpPr/>
      </xdr:nvSpPr>
      <xdr:spPr>
        <a:xfrm>
          <a:off x="845820" y="29498717"/>
          <a:ext cx="175260" cy="6467683"/>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39793</xdr:colOff>
      <xdr:row>99</xdr:row>
      <xdr:rowOff>182422</xdr:rowOff>
    </xdr:from>
    <xdr:to>
      <xdr:col>0</xdr:col>
      <xdr:colOff>869529</xdr:colOff>
      <xdr:row>99</xdr:row>
      <xdr:rowOff>182422</xdr:rowOff>
    </xdr:to>
    <xdr:cxnSp macro="">
      <xdr:nvCxnSpPr>
        <xdr:cNvPr id="36" name="Conector recto de flecha 35">
          <a:extLst>
            <a:ext uri="{FF2B5EF4-FFF2-40B4-BE49-F238E27FC236}">
              <a16:creationId xmlns:a16="http://schemas.microsoft.com/office/drawing/2014/main" id="{00000000-0008-0000-0100-000024000000}"/>
            </a:ext>
          </a:extLst>
        </xdr:cNvPr>
        <xdr:cNvCxnSpPr/>
      </xdr:nvCxnSpPr>
      <xdr:spPr>
        <a:xfrm flipH="1">
          <a:off x="39793" y="32735062"/>
          <a:ext cx="829736"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845820</xdr:colOff>
      <xdr:row>113</xdr:row>
      <xdr:rowOff>15241</xdr:rowOff>
    </xdr:from>
    <xdr:to>
      <xdr:col>0</xdr:col>
      <xdr:colOff>1019390</xdr:colOff>
      <xdr:row>119</xdr:row>
      <xdr:rowOff>419101</xdr:rowOff>
    </xdr:to>
    <xdr:sp macro="" textlink="">
      <xdr:nvSpPr>
        <xdr:cNvPr id="37" name="Abrir llave 36">
          <a:extLst>
            <a:ext uri="{FF2B5EF4-FFF2-40B4-BE49-F238E27FC236}">
              <a16:creationId xmlns:a16="http://schemas.microsoft.com/office/drawing/2014/main" id="{00000000-0008-0000-0100-000025000000}"/>
            </a:ext>
          </a:extLst>
        </xdr:cNvPr>
        <xdr:cNvSpPr/>
      </xdr:nvSpPr>
      <xdr:spPr>
        <a:xfrm>
          <a:off x="845820" y="36248341"/>
          <a:ext cx="173570" cy="3093720"/>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25400</xdr:colOff>
      <xdr:row>117</xdr:row>
      <xdr:rowOff>249768</xdr:rowOff>
    </xdr:from>
    <xdr:to>
      <xdr:col>0</xdr:col>
      <xdr:colOff>855136</xdr:colOff>
      <xdr:row>117</xdr:row>
      <xdr:rowOff>249768</xdr:rowOff>
    </xdr:to>
    <xdr:cxnSp macro="">
      <xdr:nvCxnSpPr>
        <xdr:cNvPr id="38" name="Conector recto de flecha 37">
          <a:extLst>
            <a:ext uri="{FF2B5EF4-FFF2-40B4-BE49-F238E27FC236}">
              <a16:creationId xmlns:a16="http://schemas.microsoft.com/office/drawing/2014/main" id="{00000000-0008-0000-0100-000026000000}"/>
            </a:ext>
          </a:extLst>
        </xdr:cNvPr>
        <xdr:cNvCxnSpPr/>
      </xdr:nvCxnSpPr>
      <xdr:spPr>
        <a:xfrm flipH="1" flipV="1">
          <a:off x="25400" y="37801128"/>
          <a:ext cx="829736"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76854</xdr:colOff>
      <xdr:row>20</xdr:row>
      <xdr:rowOff>149805</xdr:rowOff>
    </xdr:from>
    <xdr:to>
      <xdr:col>0</xdr:col>
      <xdr:colOff>974321</xdr:colOff>
      <xdr:row>21</xdr:row>
      <xdr:rowOff>166735</xdr:rowOff>
    </xdr:to>
    <xdr:sp macro="" textlink="">
      <xdr:nvSpPr>
        <xdr:cNvPr id="39" name="CuadroTexto 38">
          <a:extLst>
            <a:ext uri="{FF2B5EF4-FFF2-40B4-BE49-F238E27FC236}">
              <a16:creationId xmlns:a16="http://schemas.microsoft.com/office/drawing/2014/main" id="{00000000-0008-0000-0100-000027000000}"/>
            </a:ext>
          </a:extLst>
        </xdr:cNvPr>
        <xdr:cNvSpPr txBox="1"/>
      </xdr:nvSpPr>
      <xdr:spPr>
        <a:xfrm>
          <a:off x="76854" y="4628020"/>
          <a:ext cx="897467" cy="327592"/>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1</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75355</xdr:colOff>
      <xdr:row>27</xdr:row>
      <xdr:rowOff>401322</xdr:rowOff>
    </xdr:from>
    <xdr:to>
      <xdr:col>0</xdr:col>
      <xdr:colOff>972822</xdr:colOff>
      <xdr:row>30</xdr:row>
      <xdr:rowOff>68579</xdr:rowOff>
    </xdr:to>
    <xdr:sp macro="" textlink="">
      <xdr:nvSpPr>
        <xdr:cNvPr id="40" name="CuadroTexto 39">
          <a:extLst>
            <a:ext uri="{FF2B5EF4-FFF2-40B4-BE49-F238E27FC236}">
              <a16:creationId xmlns:a16="http://schemas.microsoft.com/office/drawing/2014/main" id="{00000000-0008-0000-0100-000028000000}"/>
            </a:ext>
          </a:extLst>
        </xdr:cNvPr>
        <xdr:cNvSpPr txBox="1"/>
      </xdr:nvSpPr>
      <xdr:spPr>
        <a:xfrm>
          <a:off x="75355" y="7160262"/>
          <a:ext cx="897467" cy="7340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2</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88900</xdr:colOff>
      <xdr:row>38</xdr:row>
      <xdr:rowOff>249442</xdr:rowOff>
    </xdr:from>
    <xdr:to>
      <xdr:col>0</xdr:col>
      <xdr:colOff>986367</xdr:colOff>
      <xdr:row>39</xdr:row>
      <xdr:rowOff>152400</xdr:rowOff>
    </xdr:to>
    <xdr:sp macro="" textlink="">
      <xdr:nvSpPr>
        <xdr:cNvPr id="41" name="CuadroTexto 40">
          <a:extLst>
            <a:ext uri="{FF2B5EF4-FFF2-40B4-BE49-F238E27FC236}">
              <a16:creationId xmlns:a16="http://schemas.microsoft.com/office/drawing/2014/main" id="{00000000-0008-0000-0100-000029000000}"/>
            </a:ext>
          </a:extLst>
        </xdr:cNvPr>
        <xdr:cNvSpPr txBox="1"/>
      </xdr:nvSpPr>
      <xdr:spPr>
        <a:xfrm>
          <a:off x="88900" y="10841242"/>
          <a:ext cx="897467" cy="2153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3</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84667</xdr:colOff>
      <xdr:row>46</xdr:row>
      <xdr:rowOff>102449</xdr:rowOff>
    </xdr:from>
    <xdr:to>
      <xdr:col>0</xdr:col>
      <xdr:colOff>914400</xdr:colOff>
      <xdr:row>46</xdr:row>
      <xdr:rowOff>449581</xdr:rowOff>
    </xdr:to>
    <xdr:sp macro="" textlink="">
      <xdr:nvSpPr>
        <xdr:cNvPr id="42" name="CuadroTexto 41">
          <a:extLst>
            <a:ext uri="{FF2B5EF4-FFF2-40B4-BE49-F238E27FC236}">
              <a16:creationId xmlns:a16="http://schemas.microsoft.com/office/drawing/2014/main" id="{00000000-0008-0000-0100-00002A000000}"/>
            </a:ext>
          </a:extLst>
        </xdr:cNvPr>
        <xdr:cNvSpPr txBox="1"/>
      </xdr:nvSpPr>
      <xdr:spPr>
        <a:xfrm>
          <a:off x="84667" y="13765109"/>
          <a:ext cx="829733" cy="347132"/>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4</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101599</xdr:colOff>
      <xdr:row>59</xdr:row>
      <xdr:rowOff>237914</xdr:rowOff>
    </xdr:from>
    <xdr:to>
      <xdr:col>0</xdr:col>
      <xdr:colOff>999066</xdr:colOff>
      <xdr:row>60</xdr:row>
      <xdr:rowOff>119378</xdr:rowOff>
    </xdr:to>
    <xdr:sp macro="" textlink="">
      <xdr:nvSpPr>
        <xdr:cNvPr id="43" name="CuadroTexto 42">
          <a:extLst>
            <a:ext uri="{FF2B5EF4-FFF2-40B4-BE49-F238E27FC236}">
              <a16:creationId xmlns:a16="http://schemas.microsoft.com/office/drawing/2014/main" id="{00000000-0008-0000-0100-00002B000000}"/>
            </a:ext>
          </a:extLst>
        </xdr:cNvPr>
        <xdr:cNvSpPr txBox="1"/>
      </xdr:nvSpPr>
      <xdr:spPr>
        <a:xfrm>
          <a:off x="101599" y="18213494"/>
          <a:ext cx="897467" cy="491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5</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43180</xdr:colOff>
      <xdr:row>70</xdr:row>
      <xdr:rowOff>232834</xdr:rowOff>
    </xdr:from>
    <xdr:to>
      <xdr:col>0</xdr:col>
      <xdr:colOff>940647</xdr:colOff>
      <xdr:row>71</xdr:row>
      <xdr:rowOff>152401</xdr:rowOff>
    </xdr:to>
    <xdr:sp macro="" textlink="">
      <xdr:nvSpPr>
        <xdr:cNvPr id="44" name="CuadroTexto 43">
          <a:extLst>
            <a:ext uri="{FF2B5EF4-FFF2-40B4-BE49-F238E27FC236}">
              <a16:creationId xmlns:a16="http://schemas.microsoft.com/office/drawing/2014/main" id="{00000000-0008-0000-0100-00002C000000}"/>
            </a:ext>
          </a:extLst>
        </xdr:cNvPr>
        <xdr:cNvSpPr txBox="1"/>
      </xdr:nvSpPr>
      <xdr:spPr>
        <a:xfrm>
          <a:off x="43180" y="22749934"/>
          <a:ext cx="897467" cy="2243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6</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84666</xdr:colOff>
      <xdr:row>78</xdr:row>
      <xdr:rowOff>348827</xdr:rowOff>
    </xdr:from>
    <xdr:to>
      <xdr:col>0</xdr:col>
      <xdr:colOff>982133</xdr:colOff>
      <xdr:row>80</xdr:row>
      <xdr:rowOff>55878</xdr:rowOff>
    </xdr:to>
    <xdr:sp macro="" textlink="">
      <xdr:nvSpPr>
        <xdr:cNvPr id="45" name="CuadroTexto 44">
          <a:extLst>
            <a:ext uri="{FF2B5EF4-FFF2-40B4-BE49-F238E27FC236}">
              <a16:creationId xmlns:a16="http://schemas.microsoft.com/office/drawing/2014/main" id="{00000000-0008-0000-0100-00002D000000}"/>
            </a:ext>
          </a:extLst>
        </xdr:cNvPr>
        <xdr:cNvSpPr txBox="1"/>
      </xdr:nvSpPr>
      <xdr:spPr>
        <a:xfrm>
          <a:off x="84666" y="25563407"/>
          <a:ext cx="897467" cy="4919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7</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73659</xdr:colOff>
      <xdr:row>98</xdr:row>
      <xdr:rowOff>155787</xdr:rowOff>
    </xdr:from>
    <xdr:to>
      <xdr:col>0</xdr:col>
      <xdr:colOff>971126</xdr:colOff>
      <xdr:row>100</xdr:row>
      <xdr:rowOff>11855</xdr:rowOff>
    </xdr:to>
    <xdr:sp macro="" textlink="">
      <xdr:nvSpPr>
        <xdr:cNvPr id="46" name="CuadroTexto 45">
          <a:extLst>
            <a:ext uri="{FF2B5EF4-FFF2-40B4-BE49-F238E27FC236}">
              <a16:creationId xmlns:a16="http://schemas.microsoft.com/office/drawing/2014/main" id="{00000000-0008-0000-0100-00002E000000}"/>
            </a:ext>
          </a:extLst>
        </xdr:cNvPr>
        <xdr:cNvSpPr txBox="1"/>
      </xdr:nvSpPr>
      <xdr:spPr>
        <a:xfrm>
          <a:off x="73659" y="32517927"/>
          <a:ext cx="897467" cy="237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8</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67733</xdr:colOff>
      <xdr:row>117</xdr:row>
      <xdr:rowOff>38099</xdr:rowOff>
    </xdr:from>
    <xdr:to>
      <xdr:col>0</xdr:col>
      <xdr:colOff>965200</xdr:colOff>
      <xdr:row>117</xdr:row>
      <xdr:rowOff>232830</xdr:rowOff>
    </xdr:to>
    <xdr:sp macro="" textlink="">
      <xdr:nvSpPr>
        <xdr:cNvPr id="47" name="CuadroTexto 46">
          <a:extLst>
            <a:ext uri="{FF2B5EF4-FFF2-40B4-BE49-F238E27FC236}">
              <a16:creationId xmlns:a16="http://schemas.microsoft.com/office/drawing/2014/main" id="{00000000-0008-0000-0100-00002F000000}"/>
            </a:ext>
          </a:extLst>
        </xdr:cNvPr>
        <xdr:cNvSpPr txBox="1"/>
      </xdr:nvSpPr>
      <xdr:spPr>
        <a:xfrm>
          <a:off x="67733" y="37589459"/>
          <a:ext cx="897467" cy="194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9</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838200</xdr:colOff>
      <xdr:row>84</xdr:row>
      <xdr:rowOff>36399</xdr:rowOff>
    </xdr:from>
    <xdr:to>
      <xdr:col>0</xdr:col>
      <xdr:colOff>1013459</xdr:colOff>
      <xdr:row>89</xdr:row>
      <xdr:rowOff>441960</xdr:rowOff>
    </xdr:to>
    <xdr:sp macro="" textlink="">
      <xdr:nvSpPr>
        <xdr:cNvPr id="50" name="Abrir llave 49">
          <a:extLst>
            <a:ext uri="{FF2B5EF4-FFF2-40B4-BE49-F238E27FC236}">
              <a16:creationId xmlns:a16="http://schemas.microsoft.com/office/drawing/2014/main" id="{00000000-0008-0000-0100-000032000000}"/>
            </a:ext>
          </a:extLst>
        </xdr:cNvPr>
        <xdr:cNvSpPr/>
      </xdr:nvSpPr>
      <xdr:spPr>
        <a:xfrm>
          <a:off x="838200" y="27354099"/>
          <a:ext cx="175259" cy="2104821"/>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56726</xdr:colOff>
      <xdr:row>87</xdr:row>
      <xdr:rowOff>36615</xdr:rowOff>
    </xdr:from>
    <xdr:to>
      <xdr:col>0</xdr:col>
      <xdr:colOff>852595</xdr:colOff>
      <xdr:row>87</xdr:row>
      <xdr:rowOff>36615</xdr:rowOff>
    </xdr:to>
    <xdr:cxnSp macro="">
      <xdr:nvCxnSpPr>
        <xdr:cNvPr id="51" name="Conector recto de flecha 50">
          <a:extLst>
            <a:ext uri="{FF2B5EF4-FFF2-40B4-BE49-F238E27FC236}">
              <a16:creationId xmlns:a16="http://schemas.microsoft.com/office/drawing/2014/main" id="{00000000-0008-0000-0100-000033000000}"/>
            </a:ext>
          </a:extLst>
        </xdr:cNvPr>
        <xdr:cNvCxnSpPr/>
      </xdr:nvCxnSpPr>
      <xdr:spPr>
        <a:xfrm flipH="1" flipV="1">
          <a:off x="56726" y="28405875"/>
          <a:ext cx="795869"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90593</xdr:colOff>
      <xdr:row>86</xdr:row>
      <xdr:rowOff>23706</xdr:rowOff>
    </xdr:from>
    <xdr:to>
      <xdr:col>0</xdr:col>
      <xdr:colOff>988060</xdr:colOff>
      <xdr:row>87</xdr:row>
      <xdr:rowOff>27937</xdr:rowOff>
    </xdr:to>
    <xdr:sp macro="" textlink="">
      <xdr:nvSpPr>
        <xdr:cNvPr id="52" name="CuadroTexto 51">
          <a:extLst>
            <a:ext uri="{FF2B5EF4-FFF2-40B4-BE49-F238E27FC236}">
              <a16:creationId xmlns:a16="http://schemas.microsoft.com/office/drawing/2014/main" id="{00000000-0008-0000-0100-000034000000}"/>
            </a:ext>
          </a:extLst>
        </xdr:cNvPr>
        <xdr:cNvSpPr txBox="1"/>
      </xdr:nvSpPr>
      <xdr:spPr>
        <a:xfrm>
          <a:off x="90593" y="28202466"/>
          <a:ext cx="897467" cy="194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7</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838203</xdr:colOff>
      <xdr:row>120</xdr:row>
      <xdr:rowOff>32165</xdr:rowOff>
    </xdr:from>
    <xdr:to>
      <xdr:col>0</xdr:col>
      <xdr:colOff>1013460</xdr:colOff>
      <xdr:row>121</xdr:row>
      <xdr:rowOff>6773</xdr:rowOff>
    </xdr:to>
    <xdr:sp macro="" textlink="">
      <xdr:nvSpPr>
        <xdr:cNvPr id="53" name="Abrir llave 52">
          <a:extLst>
            <a:ext uri="{FF2B5EF4-FFF2-40B4-BE49-F238E27FC236}">
              <a16:creationId xmlns:a16="http://schemas.microsoft.com/office/drawing/2014/main" id="{00000000-0008-0000-0100-000035000000}"/>
            </a:ext>
          </a:extLst>
        </xdr:cNvPr>
        <xdr:cNvSpPr/>
      </xdr:nvSpPr>
      <xdr:spPr>
        <a:xfrm>
          <a:off x="838203" y="39572345"/>
          <a:ext cx="175257" cy="287028"/>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42335</xdr:colOff>
      <xdr:row>120</xdr:row>
      <xdr:rowOff>255055</xdr:rowOff>
    </xdr:from>
    <xdr:to>
      <xdr:col>0</xdr:col>
      <xdr:colOff>838204</xdr:colOff>
      <xdr:row>120</xdr:row>
      <xdr:rowOff>255055</xdr:rowOff>
    </xdr:to>
    <xdr:cxnSp macro="">
      <xdr:nvCxnSpPr>
        <xdr:cNvPr id="54" name="Conector recto de flecha 53">
          <a:extLst>
            <a:ext uri="{FF2B5EF4-FFF2-40B4-BE49-F238E27FC236}">
              <a16:creationId xmlns:a16="http://schemas.microsoft.com/office/drawing/2014/main" id="{00000000-0008-0000-0100-000036000000}"/>
            </a:ext>
          </a:extLst>
        </xdr:cNvPr>
        <xdr:cNvCxnSpPr/>
      </xdr:nvCxnSpPr>
      <xdr:spPr>
        <a:xfrm flipH="1" flipV="1">
          <a:off x="42335" y="39635215"/>
          <a:ext cx="795869"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76202</xdr:colOff>
      <xdr:row>120</xdr:row>
      <xdr:rowOff>43180</xdr:rowOff>
    </xdr:from>
    <xdr:to>
      <xdr:col>0</xdr:col>
      <xdr:colOff>973669</xdr:colOff>
      <xdr:row>120</xdr:row>
      <xdr:rowOff>223517</xdr:rowOff>
    </xdr:to>
    <xdr:sp macro="" textlink="">
      <xdr:nvSpPr>
        <xdr:cNvPr id="55" name="CuadroTexto 54">
          <a:extLst>
            <a:ext uri="{FF2B5EF4-FFF2-40B4-BE49-F238E27FC236}">
              <a16:creationId xmlns:a16="http://schemas.microsoft.com/office/drawing/2014/main" id="{00000000-0008-0000-0100-000037000000}"/>
            </a:ext>
          </a:extLst>
        </xdr:cNvPr>
        <xdr:cNvSpPr txBox="1"/>
      </xdr:nvSpPr>
      <xdr:spPr>
        <a:xfrm>
          <a:off x="76202" y="39423340"/>
          <a:ext cx="897467" cy="1803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9</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830580</xdr:colOff>
      <xdr:row>50</xdr:row>
      <xdr:rowOff>27939</xdr:rowOff>
    </xdr:from>
    <xdr:to>
      <xdr:col>1</xdr:col>
      <xdr:colOff>0</xdr:colOff>
      <xdr:row>54</xdr:row>
      <xdr:rowOff>312420</xdr:rowOff>
    </xdr:to>
    <xdr:sp macro="" textlink="">
      <xdr:nvSpPr>
        <xdr:cNvPr id="56" name="Abrir llave 55">
          <a:extLst>
            <a:ext uri="{FF2B5EF4-FFF2-40B4-BE49-F238E27FC236}">
              <a16:creationId xmlns:a16="http://schemas.microsoft.com/office/drawing/2014/main" id="{00000000-0008-0000-0100-000038000000}"/>
            </a:ext>
          </a:extLst>
        </xdr:cNvPr>
        <xdr:cNvSpPr/>
      </xdr:nvSpPr>
      <xdr:spPr>
        <a:xfrm>
          <a:off x="830580" y="15336519"/>
          <a:ext cx="198120" cy="1320801"/>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55034</xdr:colOff>
      <xdr:row>52</xdr:row>
      <xdr:rowOff>315167</xdr:rowOff>
    </xdr:from>
    <xdr:to>
      <xdr:col>0</xdr:col>
      <xdr:colOff>850903</xdr:colOff>
      <xdr:row>52</xdr:row>
      <xdr:rowOff>315167</xdr:rowOff>
    </xdr:to>
    <xdr:cxnSp macro="">
      <xdr:nvCxnSpPr>
        <xdr:cNvPr id="57" name="Conector recto de flecha 56">
          <a:extLst>
            <a:ext uri="{FF2B5EF4-FFF2-40B4-BE49-F238E27FC236}">
              <a16:creationId xmlns:a16="http://schemas.microsoft.com/office/drawing/2014/main" id="{00000000-0008-0000-0100-000039000000}"/>
            </a:ext>
          </a:extLst>
        </xdr:cNvPr>
        <xdr:cNvCxnSpPr/>
      </xdr:nvCxnSpPr>
      <xdr:spPr>
        <a:xfrm flipH="1" flipV="1">
          <a:off x="55034" y="16004747"/>
          <a:ext cx="795869" cy="0"/>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92287</xdr:colOff>
      <xdr:row>52</xdr:row>
      <xdr:rowOff>102449</xdr:rowOff>
    </xdr:from>
    <xdr:to>
      <xdr:col>0</xdr:col>
      <xdr:colOff>922020</xdr:colOff>
      <xdr:row>53</xdr:row>
      <xdr:rowOff>121921</xdr:rowOff>
    </xdr:to>
    <xdr:sp macro="" textlink="">
      <xdr:nvSpPr>
        <xdr:cNvPr id="58" name="CuadroTexto 57">
          <a:extLst>
            <a:ext uri="{FF2B5EF4-FFF2-40B4-BE49-F238E27FC236}">
              <a16:creationId xmlns:a16="http://schemas.microsoft.com/office/drawing/2014/main" id="{00000000-0008-0000-0100-00003A000000}"/>
            </a:ext>
          </a:extLst>
        </xdr:cNvPr>
        <xdr:cNvSpPr txBox="1"/>
      </xdr:nvSpPr>
      <xdr:spPr>
        <a:xfrm>
          <a:off x="92287" y="15792029"/>
          <a:ext cx="829733" cy="347132"/>
        </a:xfrm>
        <a:prstGeom prst="rect">
          <a:avLst/>
        </a:prstGeom>
        <a:noFill/>
        <a:ln w="127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rgbClr val="FF0000"/>
              </a:solidFill>
              <a:latin typeface="Arial" panose="020B0604020202020204" pitchFamily="34" charset="0"/>
              <a:cs typeface="Arial" panose="020B0604020202020204" pitchFamily="34" charset="0"/>
            </a:rPr>
            <a:t>ECI / 4</a:t>
          </a:r>
          <a:r>
            <a:rPr lang="es-MX" sz="1100" b="1" baseline="0">
              <a:solidFill>
                <a:srgbClr val="FF0000"/>
              </a:solidFill>
              <a:latin typeface="Arial" panose="020B0604020202020204" pitchFamily="34" charset="0"/>
              <a:cs typeface="Arial" panose="020B0604020202020204" pitchFamily="34" charset="0"/>
            </a:rPr>
            <a:t> / 9</a:t>
          </a:r>
          <a:endParaRPr lang="es-MX" sz="1100" b="1">
            <a:solidFill>
              <a:srgbClr val="FF0000"/>
            </a:solidFill>
            <a:latin typeface="Arial" panose="020B0604020202020204" pitchFamily="34" charset="0"/>
            <a:cs typeface="Arial" panose="020B0604020202020204" pitchFamily="34" charset="0"/>
          </a:endParaRPr>
        </a:p>
      </xdr:txBody>
    </xdr:sp>
    <xdr:clientData/>
  </xdr:twoCellAnchor>
  <xdr:twoCellAnchor>
    <xdr:from>
      <xdr:col>0</xdr:col>
      <xdr:colOff>853440</xdr:colOff>
      <xdr:row>75</xdr:row>
      <xdr:rowOff>27939</xdr:rowOff>
    </xdr:from>
    <xdr:to>
      <xdr:col>0</xdr:col>
      <xdr:colOff>1013460</xdr:colOff>
      <xdr:row>83</xdr:row>
      <xdr:rowOff>579120</xdr:rowOff>
    </xdr:to>
    <xdr:sp macro="" textlink="">
      <xdr:nvSpPr>
        <xdr:cNvPr id="59" name="Abrir llave 58">
          <a:extLst>
            <a:ext uri="{FF2B5EF4-FFF2-40B4-BE49-F238E27FC236}">
              <a16:creationId xmlns:a16="http://schemas.microsoft.com/office/drawing/2014/main" id="{00000000-0008-0000-0100-00003B000000}"/>
            </a:ext>
          </a:extLst>
        </xdr:cNvPr>
        <xdr:cNvSpPr/>
      </xdr:nvSpPr>
      <xdr:spPr>
        <a:xfrm>
          <a:off x="853440" y="24290019"/>
          <a:ext cx="160020" cy="2997201"/>
        </a:xfrm>
        <a:prstGeom prst="leftBrac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0</xdr:col>
      <xdr:colOff>807720</xdr:colOff>
      <xdr:row>69</xdr:row>
      <xdr:rowOff>96521</xdr:rowOff>
    </xdr:from>
    <xdr:to>
      <xdr:col>0</xdr:col>
      <xdr:colOff>807720</xdr:colOff>
      <xdr:row>71</xdr:row>
      <xdr:rowOff>144780</xdr:rowOff>
    </xdr:to>
    <xdr:cxnSp macro="">
      <xdr:nvCxnSpPr>
        <xdr:cNvPr id="48" name="Conector recto 47">
          <a:extLst>
            <a:ext uri="{FF2B5EF4-FFF2-40B4-BE49-F238E27FC236}">
              <a16:creationId xmlns:a16="http://schemas.microsoft.com/office/drawing/2014/main" id="{00000000-0008-0000-0100-000030000000}"/>
            </a:ext>
          </a:extLst>
        </xdr:cNvPr>
        <xdr:cNvCxnSpPr/>
      </xdr:nvCxnSpPr>
      <xdr:spPr>
        <a:xfrm flipH="1">
          <a:off x="807720" y="22316441"/>
          <a:ext cx="0" cy="650239"/>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ereyes\AppData\Local\Microsoft\Windows\Temporary%20Internet%20Files\Content.Outlook\514CG1OX\Control%20Interno%202011\FISM\Matriz%20de%20FIS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P%202011\NORMATIVA\Control%20Interno%202011\FISM\Matriz%20de%20FIS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mandujano\Documents\Copia%20de%20CONT%20INT%20PONDERADO%20d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Yeimily\ASF\CP%20ORDAZ\DICTAMEN\Dictamen%20Recursos%20Seguro%20Popular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Instrucciones"/>
      <sheetName val="RESULTADOS DE CUESTIONARIO"/>
      <sheetName val="MATRIZ RESUMEN "/>
      <sheetName val="Ambiente de Control"/>
      <sheetName val="Riesgos"/>
      <sheetName val="Actividades de Control"/>
      <sheetName val="Información y Comunicación"/>
      <sheetName val="Supervisión"/>
    </sheetNames>
    <sheetDataSet>
      <sheetData sheetId="0"/>
      <sheetData sheetId="1">
        <row r="44">
          <cell r="C44" t="str">
            <v xml:space="preserve">, </v>
          </cell>
        </row>
      </sheetData>
      <sheetData sheetId="2"/>
      <sheetData sheetId="3"/>
      <sheetData sheetId="4">
        <row r="17">
          <cell r="E17">
            <v>1500</v>
          </cell>
        </row>
      </sheetData>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Instrucciones"/>
      <sheetName val="RESULTADOS DE CUESTIONARIO"/>
      <sheetName val="MATRIZ RESUMEN "/>
      <sheetName val="Ambiente de Control"/>
      <sheetName val="Riesgos"/>
      <sheetName val="Actividades de Control"/>
      <sheetName val="Información y Comunicación"/>
      <sheetName val="Supervisión"/>
    </sheetNames>
    <sheetDataSet>
      <sheetData sheetId="0"/>
      <sheetData sheetId="1">
        <row r="44">
          <cell r="C44" t="str">
            <v xml:space="preserve">, </v>
          </cell>
        </row>
      </sheetData>
      <sheetData sheetId="2"/>
      <sheetData sheetId="3"/>
      <sheetData sheetId="4">
        <row r="17">
          <cell r="E17">
            <v>1500</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Revisión"/>
      <sheetName val="Texto Criterios Eval (consulta)"/>
      <sheetName val="Revisión (2)"/>
      <sheetName val="Texto Criterios x Pregunta(cons"/>
    </sheetNames>
    <sheetDataSet>
      <sheetData sheetId="0"/>
      <sheetData sheetId="1">
        <row r="3">
          <cell r="J3">
            <v>0</v>
          </cell>
          <cell r="K3">
            <v>39</v>
          </cell>
          <cell r="L3" t="str">
            <v>BAJO</v>
          </cell>
        </row>
        <row r="4">
          <cell r="J4">
            <v>40</v>
          </cell>
          <cell r="K4">
            <v>69</v>
          </cell>
          <cell r="L4" t="str">
            <v>MEDIO</v>
          </cell>
        </row>
        <row r="5">
          <cell r="J5">
            <v>70</v>
          </cell>
          <cell r="K5">
            <v>100</v>
          </cell>
          <cell r="L5" t="str">
            <v>ALTO</v>
          </cell>
        </row>
      </sheetData>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tamen"/>
      <sheetName val="Transparencia"/>
      <sheetName val="Evaluación de Normativa"/>
    </sheetNames>
    <sheetDataSet>
      <sheetData sheetId="0">
        <row r="6">
          <cell r="B6">
            <v>0</v>
          </cell>
          <cell r="C6" t="str">
            <v>OPINIÓN NEGATIVA</v>
          </cell>
        </row>
        <row r="7">
          <cell r="B7">
            <v>1</v>
          </cell>
          <cell r="C7" t="str">
            <v>OPINIÓN NEGATIVA</v>
          </cell>
        </row>
        <row r="8">
          <cell r="B8">
            <v>2</v>
          </cell>
          <cell r="C8" t="str">
            <v>OPINIÓN NEGATIVA</v>
          </cell>
        </row>
        <row r="9">
          <cell r="B9">
            <v>3</v>
          </cell>
          <cell r="C9" t="str">
            <v>OPINIÓN CON SALVEDAD</v>
          </cell>
        </row>
        <row r="10">
          <cell r="B10">
            <v>4</v>
          </cell>
          <cell r="C10" t="str">
            <v>OPINIÓN CON SALVEDAD</v>
          </cell>
        </row>
        <row r="11">
          <cell r="B11">
            <v>5</v>
          </cell>
          <cell r="C11" t="str">
            <v>OPINIÓN LIMPIA</v>
          </cell>
        </row>
        <row r="16">
          <cell r="B16">
            <v>0</v>
          </cell>
          <cell r="C16">
            <v>3</v>
          </cell>
        </row>
        <row r="17">
          <cell r="B17">
            <v>1E-3</v>
          </cell>
          <cell r="C17">
            <v>3</v>
          </cell>
        </row>
        <row r="18">
          <cell r="B18">
            <v>2E-3</v>
          </cell>
          <cell r="C18">
            <v>3</v>
          </cell>
        </row>
        <row r="19">
          <cell r="B19">
            <v>3.0000000000000001E-3</v>
          </cell>
          <cell r="C19">
            <v>3</v>
          </cell>
        </row>
        <row r="20">
          <cell r="B20">
            <v>4.0000000000000001E-3</v>
          </cell>
          <cell r="C20">
            <v>3</v>
          </cell>
        </row>
        <row r="21">
          <cell r="B21">
            <v>5.0000000000000001E-3</v>
          </cell>
          <cell r="C21">
            <v>3</v>
          </cell>
        </row>
        <row r="22">
          <cell r="B22">
            <v>6.0000000000000001E-3</v>
          </cell>
          <cell r="C22">
            <v>3</v>
          </cell>
        </row>
        <row r="23">
          <cell r="B23">
            <v>7.0000000000000001E-3</v>
          </cell>
          <cell r="C23">
            <v>3</v>
          </cell>
        </row>
        <row r="24">
          <cell r="B24">
            <v>8.0000000000000002E-3</v>
          </cell>
          <cell r="C24">
            <v>3</v>
          </cell>
        </row>
        <row r="25">
          <cell r="B25">
            <v>8.9999999999999993E-3</v>
          </cell>
          <cell r="C25">
            <v>3</v>
          </cell>
        </row>
        <row r="26">
          <cell r="B26">
            <v>0.01</v>
          </cell>
          <cell r="C26">
            <v>3</v>
          </cell>
        </row>
        <row r="27">
          <cell r="B27">
            <v>1.0999999999999999E-2</v>
          </cell>
          <cell r="C27">
            <v>3</v>
          </cell>
        </row>
        <row r="28">
          <cell r="B28">
            <v>1.2E-2</v>
          </cell>
          <cell r="C28">
            <v>3</v>
          </cell>
        </row>
        <row r="29">
          <cell r="B29">
            <v>1.2999999999999999E-2</v>
          </cell>
          <cell r="C29">
            <v>3</v>
          </cell>
        </row>
        <row r="30">
          <cell r="B30">
            <v>1.4E-2</v>
          </cell>
          <cell r="C30">
            <v>3</v>
          </cell>
        </row>
        <row r="31">
          <cell r="B31">
            <v>1.4999999999999999E-2</v>
          </cell>
          <cell r="C31">
            <v>3</v>
          </cell>
        </row>
        <row r="32">
          <cell r="B32">
            <v>1.6E-2</v>
          </cell>
          <cell r="C32">
            <v>3</v>
          </cell>
        </row>
        <row r="33">
          <cell r="B33">
            <v>1.7000000000000001E-2</v>
          </cell>
          <cell r="C33">
            <v>3</v>
          </cell>
        </row>
        <row r="34">
          <cell r="B34">
            <v>1.7999999999999999E-2</v>
          </cell>
          <cell r="C34">
            <v>3</v>
          </cell>
        </row>
        <row r="35">
          <cell r="B35">
            <v>1.9E-2</v>
          </cell>
          <cell r="C35">
            <v>3</v>
          </cell>
        </row>
        <row r="36">
          <cell r="B36">
            <v>0.02</v>
          </cell>
          <cell r="C36">
            <v>3</v>
          </cell>
        </row>
        <row r="37">
          <cell r="B37">
            <v>2.1000000000000001E-2</v>
          </cell>
          <cell r="C37">
            <v>3</v>
          </cell>
        </row>
        <row r="38">
          <cell r="B38">
            <v>2.1999999999999999E-2</v>
          </cell>
          <cell r="C38">
            <v>3</v>
          </cell>
        </row>
        <row r="39">
          <cell r="B39">
            <v>2.3E-2</v>
          </cell>
          <cell r="C39">
            <v>3</v>
          </cell>
        </row>
        <row r="40">
          <cell r="B40">
            <v>2.4E-2</v>
          </cell>
          <cell r="C40">
            <v>3</v>
          </cell>
        </row>
        <row r="41">
          <cell r="B41">
            <v>2.5000000000000001E-2</v>
          </cell>
          <cell r="C41">
            <v>3</v>
          </cell>
        </row>
        <row r="42">
          <cell r="B42">
            <v>2.5999999999999999E-2</v>
          </cell>
          <cell r="C42">
            <v>3</v>
          </cell>
        </row>
        <row r="43">
          <cell r="B43">
            <v>2.7E-2</v>
          </cell>
          <cell r="C43">
            <v>3</v>
          </cell>
        </row>
        <row r="44">
          <cell r="B44">
            <v>2.8000000000000001E-2</v>
          </cell>
          <cell r="C44">
            <v>3</v>
          </cell>
        </row>
        <row r="45">
          <cell r="B45">
            <v>2.9000000000000001E-2</v>
          </cell>
          <cell r="C45">
            <v>3</v>
          </cell>
        </row>
        <row r="46">
          <cell r="B46">
            <v>0.03</v>
          </cell>
          <cell r="C46">
            <v>3</v>
          </cell>
        </row>
        <row r="47">
          <cell r="B47">
            <v>3.1E-2</v>
          </cell>
          <cell r="C47">
            <v>3</v>
          </cell>
        </row>
        <row r="48">
          <cell r="B48">
            <v>3.2000000000000001E-2</v>
          </cell>
          <cell r="C48">
            <v>3</v>
          </cell>
        </row>
        <row r="49">
          <cell r="B49">
            <v>3.3000000000000002E-2</v>
          </cell>
          <cell r="C49">
            <v>3</v>
          </cell>
        </row>
        <row r="50">
          <cell r="B50">
            <v>3.4000000000000002E-2</v>
          </cell>
          <cell r="C50">
            <v>3</v>
          </cell>
        </row>
        <row r="51">
          <cell r="B51">
            <v>3.5000000000000003E-2</v>
          </cell>
          <cell r="C51">
            <v>3</v>
          </cell>
        </row>
        <row r="52">
          <cell r="B52">
            <v>3.5999999999999997E-2</v>
          </cell>
          <cell r="C52">
            <v>3</v>
          </cell>
        </row>
        <row r="53">
          <cell r="B53">
            <v>3.6999999999999998E-2</v>
          </cell>
          <cell r="C53">
            <v>3</v>
          </cell>
        </row>
        <row r="54">
          <cell r="B54">
            <v>3.7999999999999999E-2</v>
          </cell>
          <cell r="C54">
            <v>3</v>
          </cell>
        </row>
        <row r="55">
          <cell r="B55">
            <v>3.9E-2</v>
          </cell>
          <cell r="C55">
            <v>3</v>
          </cell>
        </row>
        <row r="56">
          <cell r="B56">
            <v>0.04</v>
          </cell>
          <cell r="C56">
            <v>3</v>
          </cell>
        </row>
        <row r="57">
          <cell r="B57">
            <v>4.1000000000000002E-2</v>
          </cell>
          <cell r="C57">
            <v>3</v>
          </cell>
        </row>
        <row r="58">
          <cell r="B58">
            <v>4.2000000000000003E-2</v>
          </cell>
          <cell r="C58">
            <v>3</v>
          </cell>
        </row>
        <row r="59">
          <cell r="B59">
            <v>4.2999999999999997E-2</v>
          </cell>
          <cell r="C59">
            <v>3</v>
          </cell>
        </row>
        <row r="60">
          <cell r="B60">
            <v>4.3999999999999997E-2</v>
          </cell>
          <cell r="C60">
            <v>3</v>
          </cell>
        </row>
        <row r="61">
          <cell r="B61">
            <v>4.4999999999999998E-2</v>
          </cell>
          <cell r="C61">
            <v>3</v>
          </cell>
        </row>
        <row r="62">
          <cell r="B62">
            <v>4.5999999999999999E-2</v>
          </cell>
          <cell r="C62">
            <v>3</v>
          </cell>
        </row>
        <row r="63">
          <cell r="B63">
            <v>4.7E-2</v>
          </cell>
          <cell r="C63">
            <v>3</v>
          </cell>
        </row>
        <row r="64">
          <cell r="B64">
            <v>4.8000000000000001E-2</v>
          </cell>
          <cell r="C64">
            <v>3</v>
          </cell>
        </row>
        <row r="65">
          <cell r="B65">
            <v>4.9000000000000002E-2</v>
          </cell>
          <cell r="C65">
            <v>3</v>
          </cell>
        </row>
        <row r="66">
          <cell r="B66">
            <v>0.05</v>
          </cell>
          <cell r="C66">
            <v>3</v>
          </cell>
        </row>
        <row r="67">
          <cell r="B67">
            <v>5.0999999999999997E-2</v>
          </cell>
          <cell r="C67">
            <v>2</v>
          </cell>
        </row>
        <row r="68">
          <cell r="B68">
            <v>5.1999999999999998E-2</v>
          </cell>
          <cell r="C68">
            <v>2</v>
          </cell>
        </row>
        <row r="69">
          <cell r="B69">
            <v>5.2999999999999999E-2</v>
          </cell>
          <cell r="C69">
            <v>2</v>
          </cell>
        </row>
        <row r="70">
          <cell r="B70">
            <v>5.3999999999999999E-2</v>
          </cell>
          <cell r="C70">
            <v>2</v>
          </cell>
        </row>
        <row r="71">
          <cell r="B71">
            <v>5.5E-2</v>
          </cell>
          <cell r="C71">
            <v>2</v>
          </cell>
        </row>
        <row r="72">
          <cell r="B72">
            <v>5.6000000000000001E-2</v>
          </cell>
          <cell r="C72">
            <v>2</v>
          </cell>
        </row>
        <row r="73">
          <cell r="B73">
            <v>5.7000000000000002E-2</v>
          </cell>
          <cell r="C73">
            <v>2</v>
          </cell>
        </row>
        <row r="74">
          <cell r="B74">
            <v>5.8000000000000003E-2</v>
          </cell>
          <cell r="C74">
            <v>2</v>
          </cell>
        </row>
        <row r="75">
          <cell r="B75">
            <v>5.8999999999999997E-2</v>
          </cell>
          <cell r="C75">
            <v>2</v>
          </cell>
        </row>
        <row r="76">
          <cell r="B76">
            <v>0.06</v>
          </cell>
          <cell r="C76">
            <v>2</v>
          </cell>
        </row>
        <row r="77">
          <cell r="B77">
            <v>6.0999999999999999E-2</v>
          </cell>
          <cell r="C77">
            <v>2</v>
          </cell>
        </row>
        <row r="78">
          <cell r="B78">
            <v>6.2E-2</v>
          </cell>
          <cell r="C78">
            <v>2</v>
          </cell>
        </row>
        <row r="79">
          <cell r="B79">
            <v>6.3E-2</v>
          </cell>
          <cell r="C79">
            <v>2</v>
          </cell>
        </row>
        <row r="80">
          <cell r="B80">
            <v>6.4000000000000001E-2</v>
          </cell>
          <cell r="C80">
            <v>2</v>
          </cell>
        </row>
        <row r="81">
          <cell r="B81">
            <v>6.5000000000000002E-2</v>
          </cell>
          <cell r="C81">
            <v>2</v>
          </cell>
        </row>
        <row r="82">
          <cell r="B82">
            <v>6.6000000000000003E-2</v>
          </cell>
          <cell r="C82">
            <v>2</v>
          </cell>
        </row>
        <row r="83">
          <cell r="B83">
            <v>6.7000000000000004E-2</v>
          </cell>
          <cell r="C83">
            <v>2</v>
          </cell>
        </row>
        <row r="84">
          <cell r="B84">
            <v>6.8000000000000005E-2</v>
          </cell>
          <cell r="C84">
            <v>2</v>
          </cell>
        </row>
        <row r="85">
          <cell r="B85">
            <v>6.9000000000000006E-2</v>
          </cell>
          <cell r="C85">
            <v>2</v>
          </cell>
        </row>
        <row r="86">
          <cell r="B86">
            <v>7.0000000000000007E-2</v>
          </cell>
          <cell r="C86">
            <v>2</v>
          </cell>
        </row>
        <row r="87">
          <cell r="B87">
            <v>7.0999999999999994E-2</v>
          </cell>
          <cell r="C87">
            <v>2</v>
          </cell>
        </row>
        <row r="88">
          <cell r="B88">
            <v>7.1999999999999995E-2</v>
          </cell>
          <cell r="C88">
            <v>2</v>
          </cell>
        </row>
        <row r="89">
          <cell r="B89">
            <v>7.2999999999999995E-2</v>
          </cell>
          <cell r="C89">
            <v>2</v>
          </cell>
        </row>
        <row r="90">
          <cell r="B90">
            <v>7.3999999999999996E-2</v>
          </cell>
          <cell r="C90">
            <v>2</v>
          </cell>
        </row>
        <row r="91">
          <cell r="B91">
            <v>7.4999999999999997E-2</v>
          </cell>
          <cell r="C91">
            <v>2</v>
          </cell>
        </row>
        <row r="92">
          <cell r="B92">
            <v>7.5999999999999998E-2</v>
          </cell>
          <cell r="C92">
            <v>2</v>
          </cell>
        </row>
        <row r="93">
          <cell r="B93">
            <v>7.6999999999999999E-2</v>
          </cell>
          <cell r="C93">
            <v>2</v>
          </cell>
        </row>
        <row r="94">
          <cell r="B94">
            <v>7.8E-2</v>
          </cell>
          <cell r="C94">
            <v>2</v>
          </cell>
        </row>
        <row r="95">
          <cell r="B95">
            <v>7.9000000000000001E-2</v>
          </cell>
          <cell r="C95">
            <v>2</v>
          </cell>
        </row>
        <row r="96">
          <cell r="B96">
            <v>0.08</v>
          </cell>
          <cell r="C96">
            <v>2</v>
          </cell>
        </row>
        <row r="97">
          <cell r="B97">
            <v>8.1000000000000003E-2</v>
          </cell>
          <cell r="C97">
            <v>2</v>
          </cell>
        </row>
        <row r="98">
          <cell r="B98">
            <v>8.2000000000000003E-2</v>
          </cell>
          <cell r="C98">
            <v>2</v>
          </cell>
        </row>
        <row r="99">
          <cell r="B99">
            <v>8.3000000000000004E-2</v>
          </cell>
          <cell r="C99">
            <v>2</v>
          </cell>
        </row>
        <row r="100">
          <cell r="B100">
            <v>8.4000000000000005E-2</v>
          </cell>
          <cell r="C100">
            <v>2</v>
          </cell>
        </row>
        <row r="101">
          <cell r="B101">
            <v>8.5000000000000006E-2</v>
          </cell>
          <cell r="C101">
            <v>2</v>
          </cell>
        </row>
        <row r="102">
          <cell r="B102">
            <v>8.5999999999999993E-2</v>
          </cell>
          <cell r="C102">
            <v>2</v>
          </cell>
        </row>
        <row r="103">
          <cell r="B103">
            <v>8.6999999999999994E-2</v>
          </cell>
          <cell r="C103">
            <v>2</v>
          </cell>
        </row>
        <row r="104">
          <cell r="B104">
            <v>8.7999999999999995E-2</v>
          </cell>
          <cell r="C104">
            <v>2</v>
          </cell>
        </row>
        <row r="105">
          <cell r="B105">
            <v>8.8999999999999996E-2</v>
          </cell>
          <cell r="C105">
            <v>2</v>
          </cell>
        </row>
        <row r="106">
          <cell r="B106">
            <v>0.09</v>
          </cell>
          <cell r="C106">
            <v>2</v>
          </cell>
        </row>
        <row r="107">
          <cell r="B107">
            <v>9.0999999999999998E-2</v>
          </cell>
          <cell r="C107">
            <v>2</v>
          </cell>
        </row>
        <row r="108">
          <cell r="B108">
            <v>9.1999999999999998E-2</v>
          </cell>
          <cell r="C108">
            <v>2</v>
          </cell>
        </row>
        <row r="109">
          <cell r="B109">
            <v>9.2999999999999999E-2</v>
          </cell>
          <cell r="C109">
            <v>2</v>
          </cell>
        </row>
        <row r="110">
          <cell r="B110">
            <v>9.4E-2</v>
          </cell>
          <cell r="C110">
            <v>2</v>
          </cell>
        </row>
        <row r="111">
          <cell r="B111">
            <v>9.5000000000000001E-2</v>
          </cell>
          <cell r="C111">
            <v>2</v>
          </cell>
        </row>
        <row r="112">
          <cell r="B112">
            <v>9.6000000000000002E-2</v>
          </cell>
          <cell r="C112">
            <v>2</v>
          </cell>
        </row>
        <row r="113">
          <cell r="B113">
            <v>9.7000000000000003E-2</v>
          </cell>
          <cell r="C113">
            <v>2</v>
          </cell>
        </row>
        <row r="114">
          <cell r="B114">
            <v>9.8000000000000004E-2</v>
          </cell>
          <cell r="C114">
            <v>2</v>
          </cell>
        </row>
        <row r="115">
          <cell r="B115">
            <v>9.9000000000000005E-2</v>
          </cell>
          <cell r="C115">
            <v>2</v>
          </cell>
        </row>
        <row r="116">
          <cell r="B116">
            <v>0.1</v>
          </cell>
          <cell r="C116">
            <v>2</v>
          </cell>
        </row>
        <row r="117">
          <cell r="B117">
            <v>0.10100000000000001</v>
          </cell>
          <cell r="C117">
            <v>1</v>
          </cell>
        </row>
        <row r="118">
          <cell r="B118">
            <v>0.10199999999999999</v>
          </cell>
          <cell r="C118">
            <v>1</v>
          </cell>
        </row>
        <row r="119">
          <cell r="B119">
            <v>0.10299999999999999</v>
          </cell>
          <cell r="C119">
            <v>1</v>
          </cell>
        </row>
        <row r="120">
          <cell r="B120">
            <v>0.104</v>
          </cell>
          <cell r="C120">
            <v>1</v>
          </cell>
        </row>
        <row r="121">
          <cell r="B121">
            <v>0.105</v>
          </cell>
          <cell r="C121">
            <v>1</v>
          </cell>
        </row>
        <row r="122">
          <cell r="B122">
            <v>0.106</v>
          </cell>
          <cell r="C122">
            <v>1</v>
          </cell>
        </row>
        <row r="123">
          <cell r="B123">
            <v>0.107</v>
          </cell>
          <cell r="C123">
            <v>1</v>
          </cell>
        </row>
        <row r="124">
          <cell r="B124">
            <v>0.108</v>
          </cell>
          <cell r="C124">
            <v>1</v>
          </cell>
        </row>
        <row r="125">
          <cell r="B125">
            <v>0.109</v>
          </cell>
          <cell r="C125">
            <v>1</v>
          </cell>
        </row>
        <row r="126">
          <cell r="B126">
            <v>0.11</v>
          </cell>
          <cell r="C126">
            <v>1</v>
          </cell>
        </row>
        <row r="127">
          <cell r="B127">
            <v>0.111</v>
          </cell>
          <cell r="C127">
            <v>1</v>
          </cell>
        </row>
        <row r="128">
          <cell r="B128">
            <v>0.112</v>
          </cell>
          <cell r="C128">
            <v>1</v>
          </cell>
        </row>
        <row r="129">
          <cell r="B129">
            <v>0.113</v>
          </cell>
          <cell r="C129">
            <v>1</v>
          </cell>
        </row>
        <row r="130">
          <cell r="B130">
            <v>0.114</v>
          </cell>
          <cell r="C130">
            <v>1</v>
          </cell>
        </row>
        <row r="131">
          <cell r="B131">
            <v>0.115</v>
          </cell>
          <cell r="C131">
            <v>1</v>
          </cell>
        </row>
        <row r="132">
          <cell r="B132">
            <v>0.11600000000000001</v>
          </cell>
          <cell r="C132">
            <v>1</v>
          </cell>
        </row>
        <row r="133">
          <cell r="B133">
            <v>0.11700000000000001</v>
          </cell>
          <cell r="C133">
            <v>1</v>
          </cell>
        </row>
        <row r="134">
          <cell r="B134">
            <v>0.11799999999999999</v>
          </cell>
          <cell r="C134">
            <v>1</v>
          </cell>
        </row>
        <row r="135">
          <cell r="B135">
            <v>0.11899999999999999</v>
          </cell>
          <cell r="C135">
            <v>1</v>
          </cell>
        </row>
        <row r="136">
          <cell r="B136">
            <v>0.12</v>
          </cell>
          <cell r="C136">
            <v>1</v>
          </cell>
        </row>
        <row r="137">
          <cell r="B137">
            <v>0.121</v>
          </cell>
          <cell r="C137">
            <v>1</v>
          </cell>
        </row>
        <row r="138">
          <cell r="B138">
            <v>0.122</v>
          </cell>
          <cell r="C138">
            <v>1</v>
          </cell>
        </row>
        <row r="139">
          <cell r="B139">
            <v>0.123</v>
          </cell>
          <cell r="C139">
            <v>1</v>
          </cell>
        </row>
        <row r="140">
          <cell r="B140">
            <v>0.124</v>
          </cell>
          <cell r="C140">
            <v>1</v>
          </cell>
        </row>
        <row r="141">
          <cell r="B141">
            <v>0.125</v>
          </cell>
          <cell r="C141">
            <v>1</v>
          </cell>
        </row>
        <row r="142">
          <cell r="B142">
            <v>0.126</v>
          </cell>
          <cell r="C142">
            <v>1</v>
          </cell>
        </row>
        <row r="143">
          <cell r="B143">
            <v>0.127</v>
          </cell>
          <cell r="C143">
            <v>1</v>
          </cell>
        </row>
        <row r="144">
          <cell r="B144">
            <v>0.128</v>
          </cell>
          <cell r="C144">
            <v>1</v>
          </cell>
        </row>
        <row r="145">
          <cell r="B145">
            <v>0.129</v>
          </cell>
          <cell r="C145">
            <v>1</v>
          </cell>
        </row>
        <row r="146">
          <cell r="B146">
            <v>0.13</v>
          </cell>
          <cell r="C146">
            <v>1</v>
          </cell>
        </row>
        <row r="147">
          <cell r="B147">
            <v>0.13100000000000001</v>
          </cell>
          <cell r="C147">
            <v>1</v>
          </cell>
        </row>
        <row r="148">
          <cell r="B148">
            <v>0.13200000000000001</v>
          </cell>
          <cell r="C148">
            <v>1</v>
          </cell>
        </row>
        <row r="149">
          <cell r="B149">
            <v>0.13300000000000001</v>
          </cell>
          <cell r="C149">
            <v>1</v>
          </cell>
        </row>
        <row r="150">
          <cell r="B150">
            <v>0.13400000000000001</v>
          </cell>
          <cell r="C150">
            <v>1</v>
          </cell>
        </row>
        <row r="151">
          <cell r="B151">
            <v>0.13500000000000001</v>
          </cell>
          <cell r="C151">
            <v>1</v>
          </cell>
        </row>
        <row r="152">
          <cell r="B152">
            <v>0.13600000000000001</v>
          </cell>
          <cell r="C152">
            <v>1</v>
          </cell>
        </row>
        <row r="153">
          <cell r="B153">
            <v>0.13700000000000001</v>
          </cell>
          <cell r="C153">
            <v>1</v>
          </cell>
        </row>
        <row r="154">
          <cell r="B154">
            <v>0.13800000000000001</v>
          </cell>
          <cell r="C154">
            <v>1</v>
          </cell>
        </row>
        <row r="155">
          <cell r="B155">
            <v>0.13900000000000001</v>
          </cell>
          <cell r="C155">
            <v>1</v>
          </cell>
        </row>
        <row r="156">
          <cell r="B156">
            <v>0.14000000000000001</v>
          </cell>
          <cell r="C156">
            <v>1</v>
          </cell>
        </row>
        <row r="157">
          <cell r="B157">
            <v>0.14099999999999999</v>
          </cell>
          <cell r="C157">
            <v>1</v>
          </cell>
        </row>
        <row r="158">
          <cell r="B158">
            <v>0.14199999999999999</v>
          </cell>
          <cell r="C158">
            <v>1</v>
          </cell>
        </row>
        <row r="159">
          <cell r="B159">
            <v>0.14299999999999999</v>
          </cell>
          <cell r="C159">
            <v>1</v>
          </cell>
        </row>
        <row r="160">
          <cell r="B160">
            <v>0.14399999999999999</v>
          </cell>
          <cell r="C160">
            <v>1</v>
          </cell>
        </row>
        <row r="161">
          <cell r="B161">
            <v>0.14499999999999999</v>
          </cell>
          <cell r="C161">
            <v>1</v>
          </cell>
        </row>
        <row r="162">
          <cell r="B162">
            <v>0.14599999999999999</v>
          </cell>
          <cell r="C162">
            <v>1</v>
          </cell>
        </row>
        <row r="163">
          <cell r="B163">
            <v>0.14699999999999999</v>
          </cell>
          <cell r="C163">
            <v>1</v>
          </cell>
        </row>
        <row r="164">
          <cell r="B164">
            <v>0.14799999999999999</v>
          </cell>
          <cell r="C164">
            <v>1</v>
          </cell>
        </row>
        <row r="165">
          <cell r="B165">
            <v>0.14899999999999999</v>
          </cell>
          <cell r="C165">
            <v>1</v>
          </cell>
        </row>
        <row r="166">
          <cell r="B166">
            <v>0.15</v>
          </cell>
          <cell r="C166">
            <v>1</v>
          </cell>
        </row>
        <row r="167">
          <cell r="B167">
            <v>0.151</v>
          </cell>
          <cell r="C167">
            <v>0</v>
          </cell>
        </row>
        <row r="168">
          <cell r="B168">
            <v>0.152</v>
          </cell>
          <cell r="C168">
            <v>0</v>
          </cell>
        </row>
        <row r="169">
          <cell r="B169">
            <v>0.153</v>
          </cell>
          <cell r="C169">
            <v>0</v>
          </cell>
        </row>
        <row r="170">
          <cell r="B170">
            <v>0.154</v>
          </cell>
          <cell r="C170">
            <v>0</v>
          </cell>
        </row>
        <row r="171">
          <cell r="B171">
            <v>0.155</v>
          </cell>
          <cell r="C171">
            <v>0</v>
          </cell>
        </row>
        <row r="172">
          <cell r="B172">
            <v>0.156</v>
          </cell>
          <cell r="C172">
            <v>0</v>
          </cell>
        </row>
        <row r="173">
          <cell r="B173">
            <v>0.157</v>
          </cell>
          <cell r="C173">
            <v>0</v>
          </cell>
        </row>
        <row r="174">
          <cell r="B174">
            <v>0.158</v>
          </cell>
          <cell r="C174">
            <v>0</v>
          </cell>
        </row>
        <row r="175">
          <cell r="B175">
            <v>0.159</v>
          </cell>
          <cell r="C175">
            <v>0</v>
          </cell>
        </row>
        <row r="176">
          <cell r="B176">
            <v>0.16</v>
          </cell>
          <cell r="C176">
            <v>0</v>
          </cell>
        </row>
        <row r="177">
          <cell r="B177">
            <v>0.161</v>
          </cell>
          <cell r="C177">
            <v>0</v>
          </cell>
        </row>
        <row r="178">
          <cell r="B178">
            <v>0.16200000000000001</v>
          </cell>
          <cell r="C178">
            <v>0</v>
          </cell>
        </row>
        <row r="179">
          <cell r="B179">
            <v>0.16300000000000001</v>
          </cell>
          <cell r="C179">
            <v>0</v>
          </cell>
        </row>
        <row r="180">
          <cell r="B180">
            <v>0.16400000000000001</v>
          </cell>
          <cell r="C180">
            <v>0</v>
          </cell>
        </row>
        <row r="181">
          <cell r="B181">
            <v>0.16500000000000001</v>
          </cell>
          <cell r="C181">
            <v>0</v>
          </cell>
        </row>
        <row r="182">
          <cell r="B182">
            <v>0.16600000000000001</v>
          </cell>
          <cell r="C182">
            <v>0</v>
          </cell>
        </row>
        <row r="183">
          <cell r="B183">
            <v>0.16700000000000001</v>
          </cell>
          <cell r="C183">
            <v>0</v>
          </cell>
        </row>
        <row r="184">
          <cell r="B184">
            <v>0.16800000000000001</v>
          </cell>
          <cell r="C184">
            <v>0</v>
          </cell>
        </row>
        <row r="185">
          <cell r="B185">
            <v>0.16900000000000001</v>
          </cell>
          <cell r="C185">
            <v>0</v>
          </cell>
        </row>
        <row r="186">
          <cell r="B186">
            <v>0.17</v>
          </cell>
          <cell r="C186">
            <v>0</v>
          </cell>
        </row>
        <row r="187">
          <cell r="B187">
            <v>0.17100000000000001</v>
          </cell>
          <cell r="C187">
            <v>0</v>
          </cell>
        </row>
        <row r="188">
          <cell r="B188">
            <v>0.17199999999999999</v>
          </cell>
          <cell r="C188">
            <v>0</v>
          </cell>
        </row>
        <row r="189">
          <cell r="B189">
            <v>0.17299999999999999</v>
          </cell>
          <cell r="C189">
            <v>0</v>
          </cell>
        </row>
        <row r="190">
          <cell r="B190">
            <v>0.17399999999999999</v>
          </cell>
          <cell r="C190">
            <v>0</v>
          </cell>
        </row>
        <row r="191">
          <cell r="B191">
            <v>0.17499999999999999</v>
          </cell>
          <cell r="C191">
            <v>0</v>
          </cell>
        </row>
        <row r="192">
          <cell r="B192">
            <v>0.17599999999999999</v>
          </cell>
          <cell r="C192">
            <v>0</v>
          </cell>
        </row>
        <row r="193">
          <cell r="B193">
            <v>0.17699999999999999</v>
          </cell>
          <cell r="C193">
            <v>0</v>
          </cell>
        </row>
        <row r="194">
          <cell r="B194">
            <v>0.17799999999999999</v>
          </cell>
          <cell r="C194">
            <v>0</v>
          </cell>
        </row>
        <row r="195">
          <cell r="B195">
            <v>0.17899999999999999</v>
          </cell>
          <cell r="C195">
            <v>0</v>
          </cell>
        </row>
        <row r="196">
          <cell r="B196">
            <v>0.18</v>
          </cell>
          <cell r="C196">
            <v>0</v>
          </cell>
        </row>
        <row r="197">
          <cell r="B197">
            <v>0.18099999999999999</v>
          </cell>
          <cell r="C197">
            <v>0</v>
          </cell>
        </row>
        <row r="198">
          <cell r="B198">
            <v>0.182</v>
          </cell>
          <cell r="C198">
            <v>0</v>
          </cell>
        </row>
        <row r="199">
          <cell r="B199">
            <v>0.183</v>
          </cell>
          <cell r="C199">
            <v>0</v>
          </cell>
        </row>
        <row r="200">
          <cell r="B200">
            <v>0.184</v>
          </cell>
          <cell r="C200">
            <v>0</v>
          </cell>
        </row>
        <row r="201">
          <cell r="B201">
            <v>0.185</v>
          </cell>
          <cell r="C201">
            <v>0</v>
          </cell>
        </row>
        <row r="202">
          <cell r="B202">
            <v>0.186</v>
          </cell>
          <cell r="C202">
            <v>0</v>
          </cell>
        </row>
        <row r="203">
          <cell r="B203">
            <v>0.187</v>
          </cell>
          <cell r="C203">
            <v>0</v>
          </cell>
        </row>
        <row r="204">
          <cell r="B204">
            <v>0.188</v>
          </cell>
          <cell r="C204">
            <v>0</v>
          </cell>
        </row>
        <row r="205">
          <cell r="B205">
            <v>0.189</v>
          </cell>
          <cell r="C205">
            <v>0</v>
          </cell>
        </row>
        <row r="206">
          <cell r="B206">
            <v>0.19</v>
          </cell>
          <cell r="C206">
            <v>0</v>
          </cell>
        </row>
        <row r="207">
          <cell r="B207">
            <v>0.191</v>
          </cell>
          <cell r="C207">
            <v>0</v>
          </cell>
        </row>
        <row r="208">
          <cell r="B208">
            <v>0.192</v>
          </cell>
          <cell r="C208">
            <v>0</v>
          </cell>
        </row>
        <row r="209">
          <cell r="B209">
            <v>0.193</v>
          </cell>
          <cell r="C209">
            <v>0</v>
          </cell>
        </row>
        <row r="210">
          <cell r="B210">
            <v>0.19400000000000001</v>
          </cell>
          <cell r="C210">
            <v>0</v>
          </cell>
        </row>
        <row r="211">
          <cell r="B211">
            <v>0.19500000000000001</v>
          </cell>
          <cell r="C211">
            <v>0</v>
          </cell>
        </row>
        <row r="212">
          <cell r="B212">
            <v>0.19600000000000001</v>
          </cell>
          <cell r="C212">
            <v>0</v>
          </cell>
        </row>
        <row r="213">
          <cell r="B213">
            <v>0.19700000000000001</v>
          </cell>
          <cell r="C213">
            <v>0</v>
          </cell>
        </row>
        <row r="214">
          <cell r="B214">
            <v>0.19800000000000001</v>
          </cell>
          <cell r="C214">
            <v>0</v>
          </cell>
        </row>
        <row r="215">
          <cell r="B215">
            <v>0.19900000000000001</v>
          </cell>
          <cell r="C215">
            <v>0</v>
          </cell>
        </row>
        <row r="216">
          <cell r="B216">
            <v>0.2</v>
          </cell>
          <cell r="C216">
            <v>0</v>
          </cell>
        </row>
        <row r="217">
          <cell r="B217">
            <v>0.20100000000000001</v>
          </cell>
          <cell r="C217">
            <v>0</v>
          </cell>
        </row>
        <row r="218">
          <cell r="B218">
            <v>0.20200000000000001</v>
          </cell>
          <cell r="C218">
            <v>0</v>
          </cell>
        </row>
        <row r="219">
          <cell r="B219">
            <v>0.20300000000000001</v>
          </cell>
          <cell r="C219">
            <v>0</v>
          </cell>
        </row>
        <row r="220">
          <cell r="B220">
            <v>0.20399999999999999</v>
          </cell>
          <cell r="C220">
            <v>0</v>
          </cell>
        </row>
        <row r="221">
          <cell r="B221">
            <v>0.20499999999999999</v>
          </cell>
          <cell r="C221">
            <v>0</v>
          </cell>
        </row>
        <row r="222">
          <cell r="B222">
            <v>0.20599999999999999</v>
          </cell>
          <cell r="C222">
            <v>0</v>
          </cell>
        </row>
        <row r="223">
          <cell r="B223">
            <v>0.20699999999999999</v>
          </cell>
          <cell r="C223">
            <v>0</v>
          </cell>
        </row>
        <row r="224">
          <cell r="B224">
            <v>0.20799999999999999</v>
          </cell>
          <cell r="C224">
            <v>0</v>
          </cell>
        </row>
        <row r="225">
          <cell r="B225">
            <v>0.20899999999999999</v>
          </cell>
          <cell r="C225">
            <v>0</v>
          </cell>
        </row>
        <row r="226">
          <cell r="B226">
            <v>0.21</v>
          </cell>
          <cell r="C226">
            <v>0</v>
          </cell>
        </row>
        <row r="227">
          <cell r="B227">
            <v>0.21099999999999999</v>
          </cell>
          <cell r="C227">
            <v>0</v>
          </cell>
        </row>
        <row r="228">
          <cell r="B228">
            <v>0.21199999999999999</v>
          </cell>
          <cell r="C228">
            <v>0</v>
          </cell>
        </row>
        <row r="229">
          <cell r="B229">
            <v>0.21299999999999999</v>
          </cell>
          <cell r="C229">
            <v>0</v>
          </cell>
        </row>
        <row r="230">
          <cell r="B230">
            <v>0.214</v>
          </cell>
          <cell r="C230">
            <v>0</v>
          </cell>
        </row>
        <row r="231">
          <cell r="B231">
            <v>0.215</v>
          </cell>
          <cell r="C231">
            <v>0</v>
          </cell>
        </row>
        <row r="232">
          <cell r="B232">
            <v>0.216</v>
          </cell>
          <cell r="C232">
            <v>0</v>
          </cell>
        </row>
        <row r="233">
          <cell r="B233">
            <v>0.217</v>
          </cell>
          <cell r="C233">
            <v>0</v>
          </cell>
        </row>
        <row r="234">
          <cell r="B234">
            <v>0.218</v>
          </cell>
          <cell r="C234">
            <v>0</v>
          </cell>
        </row>
        <row r="235">
          <cell r="B235">
            <v>0.219</v>
          </cell>
          <cell r="C235">
            <v>0</v>
          </cell>
        </row>
        <row r="236">
          <cell r="B236">
            <v>0.22</v>
          </cell>
          <cell r="C236">
            <v>0</v>
          </cell>
        </row>
        <row r="237">
          <cell r="B237">
            <v>0.221</v>
          </cell>
          <cell r="C237">
            <v>0</v>
          </cell>
        </row>
        <row r="238">
          <cell r="B238">
            <v>0.222</v>
          </cell>
          <cell r="C238">
            <v>0</v>
          </cell>
        </row>
        <row r="239">
          <cell r="B239">
            <v>0.223</v>
          </cell>
          <cell r="C239">
            <v>0</v>
          </cell>
        </row>
        <row r="240">
          <cell r="B240">
            <v>0.224</v>
          </cell>
          <cell r="C240">
            <v>0</v>
          </cell>
        </row>
        <row r="241">
          <cell r="B241">
            <v>0.22500000000000001</v>
          </cell>
          <cell r="C241">
            <v>0</v>
          </cell>
        </row>
        <row r="242">
          <cell r="B242">
            <v>0.22600000000000001</v>
          </cell>
          <cell r="C242">
            <v>0</v>
          </cell>
        </row>
        <row r="243">
          <cell r="B243">
            <v>0.22700000000000001</v>
          </cell>
          <cell r="C243">
            <v>0</v>
          </cell>
        </row>
        <row r="244">
          <cell r="B244">
            <v>0.22800000000000001</v>
          </cell>
          <cell r="C244">
            <v>0</v>
          </cell>
        </row>
        <row r="245">
          <cell r="B245">
            <v>0.22900000000000001</v>
          </cell>
          <cell r="C245">
            <v>0</v>
          </cell>
        </row>
        <row r="246">
          <cell r="B246">
            <v>0.23</v>
          </cell>
          <cell r="C246">
            <v>0</v>
          </cell>
        </row>
        <row r="247">
          <cell r="B247">
            <v>0.23100000000000001</v>
          </cell>
          <cell r="C247">
            <v>0</v>
          </cell>
        </row>
        <row r="248">
          <cell r="B248">
            <v>0.23200000000000001</v>
          </cell>
          <cell r="C248">
            <v>0</v>
          </cell>
        </row>
        <row r="249">
          <cell r="B249">
            <v>0.23300000000000001</v>
          </cell>
          <cell r="C249">
            <v>0</v>
          </cell>
        </row>
        <row r="250">
          <cell r="B250">
            <v>0.23400000000000001</v>
          </cell>
          <cell r="C250">
            <v>0</v>
          </cell>
        </row>
        <row r="251">
          <cell r="B251">
            <v>0.23499999999999999</v>
          </cell>
          <cell r="C251">
            <v>0</v>
          </cell>
        </row>
        <row r="252">
          <cell r="B252">
            <v>0.23599999999999999</v>
          </cell>
          <cell r="C252">
            <v>0</v>
          </cell>
        </row>
        <row r="253">
          <cell r="B253">
            <v>0.23699999999999999</v>
          </cell>
          <cell r="C253">
            <v>0</v>
          </cell>
        </row>
        <row r="254">
          <cell r="B254">
            <v>0.23799999999999999</v>
          </cell>
          <cell r="C254">
            <v>0</v>
          </cell>
        </row>
        <row r="255">
          <cell r="B255">
            <v>0.23899999999999999</v>
          </cell>
          <cell r="C255">
            <v>0</v>
          </cell>
        </row>
        <row r="256">
          <cell r="B256">
            <v>0.24</v>
          </cell>
          <cell r="C256">
            <v>0</v>
          </cell>
        </row>
        <row r="257">
          <cell r="B257">
            <v>0.24099999999999999</v>
          </cell>
          <cell r="C257">
            <v>0</v>
          </cell>
        </row>
        <row r="258">
          <cell r="B258">
            <v>0.24199999999999999</v>
          </cell>
          <cell r="C258">
            <v>0</v>
          </cell>
        </row>
        <row r="259">
          <cell r="B259">
            <v>0.24299999999999999</v>
          </cell>
          <cell r="C259">
            <v>0</v>
          </cell>
        </row>
        <row r="260">
          <cell r="B260">
            <v>0.24399999999999999</v>
          </cell>
          <cell r="C260">
            <v>0</v>
          </cell>
        </row>
        <row r="261">
          <cell r="B261">
            <v>0.245</v>
          </cell>
          <cell r="C261">
            <v>0</v>
          </cell>
        </row>
        <row r="262">
          <cell r="B262">
            <v>0.246</v>
          </cell>
          <cell r="C262">
            <v>0</v>
          </cell>
        </row>
        <row r="263">
          <cell r="B263">
            <v>0.247</v>
          </cell>
          <cell r="C263">
            <v>0</v>
          </cell>
        </row>
        <row r="264">
          <cell r="B264">
            <v>0.248</v>
          </cell>
          <cell r="C264">
            <v>0</v>
          </cell>
        </row>
        <row r="265">
          <cell r="B265">
            <v>0.249</v>
          </cell>
          <cell r="C265">
            <v>0</v>
          </cell>
        </row>
        <row r="266">
          <cell r="B266">
            <v>0.25</v>
          </cell>
          <cell r="C266">
            <v>0</v>
          </cell>
        </row>
        <row r="267">
          <cell r="B267">
            <v>0.251</v>
          </cell>
          <cell r="C267">
            <v>0</v>
          </cell>
        </row>
        <row r="268">
          <cell r="B268">
            <v>0.252</v>
          </cell>
          <cell r="C268">
            <v>0</v>
          </cell>
        </row>
        <row r="269">
          <cell r="B269">
            <v>0.253</v>
          </cell>
          <cell r="C269">
            <v>0</v>
          </cell>
        </row>
        <row r="270">
          <cell r="B270">
            <v>0.254</v>
          </cell>
          <cell r="C270">
            <v>0</v>
          </cell>
        </row>
        <row r="271">
          <cell r="B271">
            <v>0.255</v>
          </cell>
          <cell r="C271">
            <v>0</v>
          </cell>
        </row>
        <row r="272">
          <cell r="B272">
            <v>0.25600000000000001</v>
          </cell>
          <cell r="C272">
            <v>0</v>
          </cell>
        </row>
        <row r="273">
          <cell r="B273">
            <v>0.25700000000000001</v>
          </cell>
          <cell r="C273">
            <v>0</v>
          </cell>
        </row>
        <row r="274">
          <cell r="B274">
            <v>0.25800000000000001</v>
          </cell>
          <cell r="C274">
            <v>0</v>
          </cell>
        </row>
        <row r="275">
          <cell r="B275">
            <v>0.25900000000000001</v>
          </cell>
          <cell r="C275">
            <v>0</v>
          </cell>
        </row>
        <row r="276">
          <cell r="B276">
            <v>0.26</v>
          </cell>
          <cell r="C276">
            <v>0</v>
          </cell>
        </row>
        <row r="277">
          <cell r="B277">
            <v>0.26100000000000001</v>
          </cell>
          <cell r="C277">
            <v>0</v>
          </cell>
        </row>
        <row r="278">
          <cell r="B278">
            <v>0.26200000000000001</v>
          </cell>
          <cell r="C278">
            <v>0</v>
          </cell>
        </row>
        <row r="279">
          <cell r="B279">
            <v>0.26300000000000001</v>
          </cell>
          <cell r="C279">
            <v>0</v>
          </cell>
        </row>
        <row r="280">
          <cell r="B280">
            <v>0.26400000000000001</v>
          </cell>
          <cell r="C280">
            <v>0</v>
          </cell>
        </row>
        <row r="281">
          <cell r="B281">
            <v>0.26500000000000001</v>
          </cell>
          <cell r="C281">
            <v>0</v>
          </cell>
        </row>
        <row r="282">
          <cell r="B282">
            <v>0.26600000000000001</v>
          </cell>
          <cell r="C282">
            <v>0</v>
          </cell>
        </row>
        <row r="283">
          <cell r="B283">
            <v>0.26700000000000002</v>
          </cell>
          <cell r="C283">
            <v>0</v>
          </cell>
        </row>
        <row r="284">
          <cell r="B284">
            <v>0.26800000000000002</v>
          </cell>
          <cell r="C284">
            <v>0</v>
          </cell>
        </row>
        <row r="285">
          <cell r="B285">
            <v>0.26900000000000002</v>
          </cell>
          <cell r="C285">
            <v>0</v>
          </cell>
        </row>
        <row r="286">
          <cell r="B286">
            <v>0.27</v>
          </cell>
          <cell r="C286">
            <v>0</v>
          </cell>
        </row>
        <row r="287">
          <cell r="B287">
            <v>0.27100000000000002</v>
          </cell>
          <cell r="C287">
            <v>0</v>
          </cell>
        </row>
        <row r="288">
          <cell r="B288">
            <v>0.27200000000000002</v>
          </cell>
          <cell r="C288">
            <v>0</v>
          </cell>
        </row>
        <row r="289">
          <cell r="B289">
            <v>0.27300000000000002</v>
          </cell>
          <cell r="C289">
            <v>0</v>
          </cell>
        </row>
        <row r="290">
          <cell r="B290">
            <v>0.27400000000000002</v>
          </cell>
          <cell r="C290">
            <v>0</v>
          </cell>
        </row>
        <row r="291">
          <cell r="B291">
            <v>0.27500000000000002</v>
          </cell>
          <cell r="C291">
            <v>0</v>
          </cell>
        </row>
        <row r="292">
          <cell r="B292">
            <v>0.27600000000000002</v>
          </cell>
          <cell r="C292">
            <v>0</v>
          </cell>
        </row>
        <row r="293">
          <cell r="B293">
            <v>0.27700000000000002</v>
          </cell>
          <cell r="C293">
            <v>0</v>
          </cell>
        </row>
        <row r="294">
          <cell r="B294">
            <v>0.27800000000000002</v>
          </cell>
          <cell r="C294">
            <v>0</v>
          </cell>
        </row>
        <row r="295">
          <cell r="B295">
            <v>0.27900000000000003</v>
          </cell>
          <cell r="C295">
            <v>0</v>
          </cell>
        </row>
        <row r="296">
          <cell r="B296">
            <v>0.28000000000000003</v>
          </cell>
          <cell r="C296">
            <v>0</v>
          </cell>
        </row>
        <row r="297">
          <cell r="B297">
            <v>0.28100000000000003</v>
          </cell>
          <cell r="C297">
            <v>0</v>
          </cell>
        </row>
        <row r="298">
          <cell r="B298">
            <v>0.28199999999999997</v>
          </cell>
          <cell r="C298">
            <v>0</v>
          </cell>
        </row>
        <row r="299">
          <cell r="B299">
            <v>0.28299999999999997</v>
          </cell>
          <cell r="C299">
            <v>0</v>
          </cell>
        </row>
        <row r="300">
          <cell r="B300">
            <v>0.28399999999999997</v>
          </cell>
          <cell r="C300">
            <v>0</v>
          </cell>
        </row>
        <row r="301">
          <cell r="B301">
            <v>0.28499999999999998</v>
          </cell>
          <cell r="C301">
            <v>0</v>
          </cell>
        </row>
        <row r="302">
          <cell r="B302">
            <v>0.28599999999999998</v>
          </cell>
          <cell r="C302">
            <v>0</v>
          </cell>
        </row>
        <row r="303">
          <cell r="B303">
            <v>0.28699999999999998</v>
          </cell>
          <cell r="C303">
            <v>0</v>
          </cell>
        </row>
        <row r="304">
          <cell r="B304">
            <v>0.28799999999999998</v>
          </cell>
          <cell r="C304">
            <v>0</v>
          </cell>
        </row>
        <row r="305">
          <cell r="B305">
            <v>0.28899999999999998</v>
          </cell>
          <cell r="C305">
            <v>0</v>
          </cell>
        </row>
        <row r="306">
          <cell r="B306">
            <v>0.28999999999999998</v>
          </cell>
          <cell r="C306">
            <v>0</v>
          </cell>
        </row>
        <row r="307">
          <cell r="B307">
            <v>0.29099999999999998</v>
          </cell>
          <cell r="C307">
            <v>0</v>
          </cell>
        </row>
        <row r="308">
          <cell r="B308">
            <v>0.29199999999999998</v>
          </cell>
          <cell r="C308">
            <v>0</v>
          </cell>
        </row>
        <row r="309">
          <cell r="B309">
            <v>0.29299999999999998</v>
          </cell>
          <cell r="C309">
            <v>0</v>
          </cell>
        </row>
        <row r="310">
          <cell r="B310">
            <v>0.29399999999999998</v>
          </cell>
          <cell r="C310">
            <v>0</v>
          </cell>
        </row>
        <row r="311">
          <cell r="B311">
            <v>0.29499999999999998</v>
          </cell>
          <cell r="C311">
            <v>0</v>
          </cell>
        </row>
        <row r="312">
          <cell r="B312">
            <v>0.29599999999999999</v>
          </cell>
          <cell r="C312">
            <v>0</v>
          </cell>
        </row>
        <row r="313">
          <cell r="B313">
            <v>0.29699999999999999</v>
          </cell>
          <cell r="C313">
            <v>0</v>
          </cell>
        </row>
        <row r="314">
          <cell r="B314">
            <v>0.29799999999999999</v>
          </cell>
          <cell r="C314">
            <v>0</v>
          </cell>
        </row>
        <row r="315">
          <cell r="B315">
            <v>0.29899999999999999</v>
          </cell>
          <cell r="C315">
            <v>0</v>
          </cell>
        </row>
        <row r="316">
          <cell r="B316">
            <v>0.3</v>
          </cell>
          <cell r="C316">
            <v>0</v>
          </cell>
        </row>
        <row r="317">
          <cell r="B317">
            <v>0.30099999999999999</v>
          </cell>
          <cell r="C317">
            <v>0</v>
          </cell>
        </row>
        <row r="318">
          <cell r="B318">
            <v>0.30199999999999999</v>
          </cell>
          <cell r="C318">
            <v>0</v>
          </cell>
        </row>
        <row r="319">
          <cell r="B319">
            <v>0.30299999999999999</v>
          </cell>
          <cell r="C319">
            <v>0</v>
          </cell>
        </row>
        <row r="320">
          <cell r="B320">
            <v>0.30399999999999999</v>
          </cell>
          <cell r="C320">
            <v>0</v>
          </cell>
        </row>
        <row r="321">
          <cell r="B321">
            <v>0.30499999999999999</v>
          </cell>
          <cell r="C321">
            <v>0</v>
          </cell>
        </row>
        <row r="322">
          <cell r="B322">
            <v>0.30599999999999999</v>
          </cell>
          <cell r="C322">
            <v>0</v>
          </cell>
        </row>
        <row r="323">
          <cell r="B323">
            <v>0.307</v>
          </cell>
          <cell r="C323">
            <v>0</v>
          </cell>
        </row>
        <row r="324">
          <cell r="B324">
            <v>0.308</v>
          </cell>
          <cell r="C324">
            <v>0</v>
          </cell>
        </row>
        <row r="325">
          <cell r="B325">
            <v>0.309</v>
          </cell>
          <cell r="C325">
            <v>0</v>
          </cell>
        </row>
        <row r="326">
          <cell r="B326">
            <v>0.31</v>
          </cell>
          <cell r="C326">
            <v>0</v>
          </cell>
        </row>
        <row r="327">
          <cell r="B327">
            <v>0.311</v>
          </cell>
          <cell r="C327">
            <v>0</v>
          </cell>
        </row>
        <row r="328">
          <cell r="B328">
            <v>0.312</v>
          </cell>
          <cell r="C328">
            <v>0</v>
          </cell>
        </row>
        <row r="329">
          <cell r="B329">
            <v>0.313</v>
          </cell>
          <cell r="C329">
            <v>0</v>
          </cell>
        </row>
        <row r="330">
          <cell r="B330">
            <v>0.314</v>
          </cell>
          <cell r="C330">
            <v>0</v>
          </cell>
        </row>
        <row r="331">
          <cell r="B331">
            <v>0.315</v>
          </cell>
          <cell r="C331">
            <v>0</v>
          </cell>
        </row>
        <row r="332">
          <cell r="B332">
            <v>0.316</v>
          </cell>
          <cell r="C332">
            <v>0</v>
          </cell>
        </row>
        <row r="333">
          <cell r="B333">
            <v>0.317</v>
          </cell>
          <cell r="C333">
            <v>0</v>
          </cell>
        </row>
        <row r="334">
          <cell r="B334">
            <v>0.318</v>
          </cell>
          <cell r="C334">
            <v>0</v>
          </cell>
        </row>
        <row r="335">
          <cell r="B335">
            <v>0.31900000000000001</v>
          </cell>
          <cell r="C335">
            <v>0</v>
          </cell>
        </row>
        <row r="336">
          <cell r="B336">
            <v>0.32</v>
          </cell>
          <cell r="C336">
            <v>0</v>
          </cell>
        </row>
        <row r="337">
          <cell r="B337">
            <v>0.32100000000000001</v>
          </cell>
          <cell r="C337">
            <v>0</v>
          </cell>
        </row>
        <row r="338">
          <cell r="B338">
            <v>0.32200000000000001</v>
          </cell>
          <cell r="C338">
            <v>0</v>
          </cell>
        </row>
        <row r="339">
          <cell r="B339">
            <v>0.32300000000000001</v>
          </cell>
          <cell r="C339">
            <v>0</v>
          </cell>
        </row>
        <row r="340">
          <cell r="B340">
            <v>0.32400000000000001</v>
          </cell>
          <cell r="C340">
            <v>0</v>
          </cell>
        </row>
        <row r="341">
          <cell r="B341">
            <v>0.32500000000000001</v>
          </cell>
          <cell r="C341">
            <v>0</v>
          </cell>
        </row>
        <row r="342">
          <cell r="B342">
            <v>0.32600000000000001</v>
          </cell>
          <cell r="C342">
            <v>0</v>
          </cell>
        </row>
        <row r="343">
          <cell r="B343">
            <v>0.32700000000000001</v>
          </cell>
          <cell r="C343">
            <v>0</v>
          </cell>
        </row>
        <row r="344">
          <cell r="B344">
            <v>0.32800000000000001</v>
          </cell>
          <cell r="C344">
            <v>0</v>
          </cell>
        </row>
        <row r="345">
          <cell r="B345">
            <v>0.32900000000000001</v>
          </cell>
          <cell r="C345">
            <v>0</v>
          </cell>
        </row>
        <row r="346">
          <cell r="B346">
            <v>0.33</v>
          </cell>
          <cell r="C346">
            <v>0</v>
          </cell>
        </row>
        <row r="347">
          <cell r="B347">
            <v>0.33100000000000002</v>
          </cell>
          <cell r="C347">
            <v>0</v>
          </cell>
        </row>
        <row r="348">
          <cell r="B348">
            <v>0.33200000000000002</v>
          </cell>
          <cell r="C348">
            <v>0</v>
          </cell>
        </row>
        <row r="349">
          <cell r="B349">
            <v>0.33300000000000002</v>
          </cell>
          <cell r="C349">
            <v>0</v>
          </cell>
        </row>
        <row r="350">
          <cell r="B350">
            <v>0.33400000000000002</v>
          </cell>
          <cell r="C350">
            <v>0</v>
          </cell>
        </row>
        <row r="351">
          <cell r="B351">
            <v>0.33500000000000002</v>
          </cell>
          <cell r="C351">
            <v>0</v>
          </cell>
        </row>
        <row r="352">
          <cell r="B352">
            <v>0.33600000000000002</v>
          </cell>
          <cell r="C352">
            <v>0</v>
          </cell>
        </row>
        <row r="353">
          <cell r="B353">
            <v>0.33700000000000002</v>
          </cell>
          <cell r="C353">
            <v>0</v>
          </cell>
        </row>
        <row r="354">
          <cell r="B354">
            <v>0.33800000000000002</v>
          </cell>
          <cell r="C354">
            <v>0</v>
          </cell>
        </row>
        <row r="355">
          <cell r="B355">
            <v>0.33900000000000002</v>
          </cell>
          <cell r="C355">
            <v>0</v>
          </cell>
        </row>
        <row r="356">
          <cell r="B356">
            <v>0.34</v>
          </cell>
          <cell r="C356">
            <v>0</v>
          </cell>
        </row>
        <row r="357">
          <cell r="B357">
            <v>0.34100000000000003</v>
          </cell>
          <cell r="C357">
            <v>0</v>
          </cell>
        </row>
        <row r="358">
          <cell r="B358">
            <v>0.34200000000000003</v>
          </cell>
          <cell r="C358">
            <v>0</v>
          </cell>
        </row>
        <row r="359">
          <cell r="B359">
            <v>0.34300000000000003</v>
          </cell>
          <cell r="C359">
            <v>0</v>
          </cell>
        </row>
        <row r="360">
          <cell r="B360">
            <v>0.34399999999999997</v>
          </cell>
          <cell r="C360">
            <v>0</v>
          </cell>
        </row>
        <row r="361">
          <cell r="B361">
            <v>0.34499999999999997</v>
          </cell>
          <cell r="C361">
            <v>0</v>
          </cell>
        </row>
        <row r="362">
          <cell r="B362">
            <v>0.34599999999999997</v>
          </cell>
          <cell r="C362">
            <v>0</v>
          </cell>
        </row>
        <row r="363">
          <cell r="B363">
            <v>0.34699999999999998</v>
          </cell>
          <cell r="C363">
            <v>0</v>
          </cell>
        </row>
        <row r="364">
          <cell r="B364">
            <v>0.34799999999999998</v>
          </cell>
          <cell r="C364">
            <v>0</v>
          </cell>
        </row>
        <row r="365">
          <cell r="B365">
            <v>0.34899999999999998</v>
          </cell>
          <cell r="C365">
            <v>0</v>
          </cell>
        </row>
        <row r="366">
          <cell r="B366">
            <v>0.35</v>
          </cell>
          <cell r="C366">
            <v>0</v>
          </cell>
        </row>
        <row r="367">
          <cell r="B367">
            <v>0.35099999999999998</v>
          </cell>
          <cell r="C367">
            <v>0</v>
          </cell>
        </row>
        <row r="368">
          <cell r="B368">
            <v>0.35199999999999998</v>
          </cell>
          <cell r="C368">
            <v>0</v>
          </cell>
        </row>
        <row r="369">
          <cell r="B369">
            <v>0.35299999999999998</v>
          </cell>
          <cell r="C369">
            <v>0</v>
          </cell>
        </row>
        <row r="370">
          <cell r="B370">
            <v>0.35399999999999998</v>
          </cell>
          <cell r="C370">
            <v>0</v>
          </cell>
        </row>
        <row r="371">
          <cell r="B371">
            <v>0.35499999999999998</v>
          </cell>
          <cell r="C371">
            <v>0</v>
          </cell>
        </row>
        <row r="372">
          <cell r="B372">
            <v>0.35599999999999998</v>
          </cell>
          <cell r="C372">
            <v>0</v>
          </cell>
        </row>
        <row r="373">
          <cell r="B373">
            <v>0.35699999999999998</v>
          </cell>
          <cell r="C373">
            <v>0</v>
          </cell>
        </row>
        <row r="374">
          <cell r="B374">
            <v>0.35799999999999998</v>
          </cell>
          <cell r="C374">
            <v>0</v>
          </cell>
        </row>
        <row r="375">
          <cell r="B375">
            <v>0.35899999999999999</v>
          </cell>
          <cell r="C375">
            <v>0</v>
          </cell>
        </row>
        <row r="376">
          <cell r="B376">
            <v>0.36</v>
          </cell>
          <cell r="C376">
            <v>0</v>
          </cell>
        </row>
        <row r="377">
          <cell r="B377">
            <v>0.36099999999999999</v>
          </cell>
          <cell r="C377">
            <v>0</v>
          </cell>
        </row>
        <row r="378">
          <cell r="B378">
            <v>0.36199999999999999</v>
          </cell>
          <cell r="C378">
            <v>0</v>
          </cell>
        </row>
        <row r="379">
          <cell r="B379">
            <v>0.36299999999999999</v>
          </cell>
          <cell r="C379">
            <v>0</v>
          </cell>
        </row>
        <row r="380">
          <cell r="B380">
            <v>0.36399999999999999</v>
          </cell>
          <cell r="C380">
            <v>0</v>
          </cell>
        </row>
        <row r="381">
          <cell r="B381">
            <v>0.36499999999999999</v>
          </cell>
          <cell r="C381">
            <v>0</v>
          </cell>
        </row>
        <row r="382">
          <cell r="B382">
            <v>0.36599999999999999</v>
          </cell>
          <cell r="C382">
            <v>0</v>
          </cell>
        </row>
        <row r="383">
          <cell r="B383">
            <v>0.36699999999999999</v>
          </cell>
          <cell r="C383">
            <v>0</v>
          </cell>
        </row>
        <row r="384">
          <cell r="B384">
            <v>0.36799999999999999</v>
          </cell>
          <cell r="C384">
            <v>0</v>
          </cell>
        </row>
        <row r="385">
          <cell r="B385">
            <v>0.36899999999999999</v>
          </cell>
          <cell r="C385">
            <v>0</v>
          </cell>
        </row>
        <row r="386">
          <cell r="B386">
            <v>0.37</v>
          </cell>
          <cell r="C386">
            <v>0</v>
          </cell>
        </row>
        <row r="387">
          <cell r="B387">
            <v>0.371</v>
          </cell>
          <cell r="C387">
            <v>0</v>
          </cell>
        </row>
        <row r="388">
          <cell r="B388">
            <v>0.372</v>
          </cell>
          <cell r="C388">
            <v>0</v>
          </cell>
        </row>
        <row r="389">
          <cell r="B389">
            <v>0.373</v>
          </cell>
          <cell r="C389">
            <v>0</v>
          </cell>
        </row>
        <row r="390">
          <cell r="B390">
            <v>0.374</v>
          </cell>
          <cell r="C390">
            <v>0</v>
          </cell>
        </row>
        <row r="391">
          <cell r="B391">
            <v>0.375</v>
          </cell>
          <cell r="C391">
            <v>0</v>
          </cell>
        </row>
        <row r="392">
          <cell r="B392">
            <v>0.376</v>
          </cell>
          <cell r="C392">
            <v>0</v>
          </cell>
        </row>
        <row r="393">
          <cell r="B393">
            <v>0.377</v>
          </cell>
          <cell r="C393">
            <v>0</v>
          </cell>
        </row>
        <row r="394">
          <cell r="B394">
            <v>0.378</v>
          </cell>
          <cell r="C394">
            <v>0</v>
          </cell>
        </row>
        <row r="395">
          <cell r="B395">
            <v>0.379</v>
          </cell>
          <cell r="C395">
            <v>0</v>
          </cell>
        </row>
        <row r="396">
          <cell r="B396">
            <v>0.38</v>
          </cell>
          <cell r="C396">
            <v>0</v>
          </cell>
        </row>
        <row r="397">
          <cell r="B397">
            <v>0.38100000000000001</v>
          </cell>
          <cell r="C397">
            <v>0</v>
          </cell>
        </row>
        <row r="398">
          <cell r="B398">
            <v>0.38200000000000001</v>
          </cell>
          <cell r="C398">
            <v>0</v>
          </cell>
        </row>
        <row r="399">
          <cell r="B399">
            <v>0.38300000000000001</v>
          </cell>
          <cell r="C399">
            <v>0</v>
          </cell>
        </row>
        <row r="400">
          <cell r="B400">
            <v>0.38400000000000001</v>
          </cell>
          <cell r="C400">
            <v>0</v>
          </cell>
        </row>
        <row r="401">
          <cell r="B401">
            <v>0.38500000000000001</v>
          </cell>
          <cell r="C401">
            <v>0</v>
          </cell>
        </row>
        <row r="402">
          <cell r="B402">
            <v>0.38600000000000001</v>
          </cell>
          <cell r="C402">
            <v>0</v>
          </cell>
        </row>
        <row r="403">
          <cell r="B403">
            <v>0.38700000000000001</v>
          </cell>
          <cell r="C403">
            <v>0</v>
          </cell>
        </row>
        <row r="404">
          <cell r="B404">
            <v>0.38800000000000001</v>
          </cell>
          <cell r="C404">
            <v>0</v>
          </cell>
        </row>
        <row r="405">
          <cell r="B405">
            <v>0.38900000000000001</v>
          </cell>
          <cell r="C405">
            <v>0</v>
          </cell>
        </row>
        <row r="406">
          <cell r="B406">
            <v>0.39</v>
          </cell>
          <cell r="C406">
            <v>0</v>
          </cell>
        </row>
        <row r="407">
          <cell r="B407">
            <v>0.39100000000000001</v>
          </cell>
          <cell r="C407">
            <v>0</v>
          </cell>
        </row>
        <row r="408">
          <cell r="B408">
            <v>0.39200000000000002</v>
          </cell>
          <cell r="C408">
            <v>0</v>
          </cell>
        </row>
        <row r="409">
          <cell r="B409">
            <v>0.39300000000000002</v>
          </cell>
          <cell r="C409">
            <v>0</v>
          </cell>
        </row>
        <row r="410">
          <cell r="B410">
            <v>0.39400000000000002</v>
          </cell>
          <cell r="C410">
            <v>0</v>
          </cell>
        </row>
        <row r="411">
          <cell r="B411">
            <v>0.39500000000000002</v>
          </cell>
          <cell r="C411">
            <v>0</v>
          </cell>
        </row>
        <row r="412">
          <cell r="B412">
            <v>0.39600000000000002</v>
          </cell>
          <cell r="C412">
            <v>0</v>
          </cell>
        </row>
        <row r="413">
          <cell r="B413">
            <v>0.39700000000000002</v>
          </cell>
          <cell r="C413">
            <v>0</v>
          </cell>
        </row>
        <row r="414">
          <cell r="B414">
            <v>0.39800000000000002</v>
          </cell>
          <cell r="C414">
            <v>0</v>
          </cell>
        </row>
        <row r="415">
          <cell r="B415">
            <v>0.39900000000000002</v>
          </cell>
          <cell r="C415">
            <v>0</v>
          </cell>
        </row>
        <row r="416">
          <cell r="B416">
            <v>0.4</v>
          </cell>
          <cell r="C416">
            <v>0</v>
          </cell>
        </row>
        <row r="417">
          <cell r="B417">
            <v>0.40100000000000002</v>
          </cell>
          <cell r="C417">
            <v>0</v>
          </cell>
        </row>
        <row r="418">
          <cell r="B418">
            <v>0.40200000000000002</v>
          </cell>
          <cell r="C418">
            <v>0</v>
          </cell>
        </row>
        <row r="419">
          <cell r="B419">
            <v>0.40300000000000002</v>
          </cell>
          <cell r="C419">
            <v>0</v>
          </cell>
        </row>
        <row r="420">
          <cell r="B420">
            <v>0.40400000000000003</v>
          </cell>
          <cell r="C420">
            <v>0</v>
          </cell>
        </row>
        <row r="421">
          <cell r="B421">
            <v>0.40500000000000003</v>
          </cell>
          <cell r="C421">
            <v>0</v>
          </cell>
        </row>
        <row r="422">
          <cell r="B422">
            <v>0.40600000000000003</v>
          </cell>
          <cell r="C422">
            <v>0</v>
          </cell>
        </row>
        <row r="423">
          <cell r="B423">
            <v>0.40699999999999997</v>
          </cell>
          <cell r="C423">
            <v>0</v>
          </cell>
        </row>
        <row r="424">
          <cell r="B424">
            <v>0.40799999999999997</v>
          </cell>
          <cell r="C424">
            <v>0</v>
          </cell>
        </row>
        <row r="425">
          <cell r="B425">
            <v>0.40899999999999997</v>
          </cell>
          <cell r="C425">
            <v>0</v>
          </cell>
        </row>
        <row r="426">
          <cell r="B426">
            <v>0.41</v>
          </cell>
          <cell r="C426">
            <v>0</v>
          </cell>
        </row>
        <row r="427">
          <cell r="B427">
            <v>0.41099999999999998</v>
          </cell>
          <cell r="C427">
            <v>0</v>
          </cell>
        </row>
        <row r="428">
          <cell r="B428">
            <v>0.41199999999999998</v>
          </cell>
          <cell r="C428">
            <v>0</v>
          </cell>
        </row>
        <row r="429">
          <cell r="B429">
            <v>0.41299999999999998</v>
          </cell>
          <cell r="C429">
            <v>0</v>
          </cell>
        </row>
        <row r="430">
          <cell r="B430">
            <v>0.41399999999999998</v>
          </cell>
          <cell r="C430">
            <v>0</v>
          </cell>
        </row>
        <row r="431">
          <cell r="B431">
            <v>0.41499999999999998</v>
          </cell>
          <cell r="C431">
            <v>0</v>
          </cell>
        </row>
        <row r="432">
          <cell r="B432">
            <v>0.41599999999999998</v>
          </cell>
          <cell r="C432">
            <v>0</v>
          </cell>
        </row>
        <row r="433">
          <cell r="B433">
            <v>0.41699999999999998</v>
          </cell>
          <cell r="C433">
            <v>0</v>
          </cell>
        </row>
        <row r="434">
          <cell r="B434">
            <v>0.41799999999999998</v>
          </cell>
          <cell r="C434">
            <v>0</v>
          </cell>
        </row>
        <row r="435">
          <cell r="B435">
            <v>0.41899999999999998</v>
          </cell>
          <cell r="C435">
            <v>0</v>
          </cell>
        </row>
        <row r="436">
          <cell r="B436">
            <v>0.42</v>
          </cell>
          <cell r="C436">
            <v>0</v>
          </cell>
        </row>
        <row r="437">
          <cell r="B437">
            <v>0.42099999999999999</v>
          </cell>
          <cell r="C437">
            <v>0</v>
          </cell>
        </row>
        <row r="438">
          <cell r="B438">
            <v>0.42199999999999999</v>
          </cell>
          <cell r="C438">
            <v>0</v>
          </cell>
        </row>
        <row r="439">
          <cell r="B439">
            <v>0.42299999999999999</v>
          </cell>
          <cell r="C439">
            <v>0</v>
          </cell>
        </row>
        <row r="440">
          <cell r="B440">
            <v>0.42399999999999999</v>
          </cell>
          <cell r="C440">
            <v>0</v>
          </cell>
        </row>
        <row r="441">
          <cell r="B441">
            <v>0.42499999999999999</v>
          </cell>
          <cell r="C441">
            <v>0</v>
          </cell>
        </row>
        <row r="442">
          <cell r="B442">
            <v>0.42599999999999999</v>
          </cell>
          <cell r="C442">
            <v>0</v>
          </cell>
        </row>
        <row r="443">
          <cell r="B443">
            <v>0.42699999999999999</v>
          </cell>
          <cell r="C443">
            <v>0</v>
          </cell>
        </row>
        <row r="444">
          <cell r="B444">
            <v>0.42799999999999999</v>
          </cell>
          <cell r="C444">
            <v>0</v>
          </cell>
        </row>
        <row r="445">
          <cell r="B445">
            <v>0.42899999999999999</v>
          </cell>
          <cell r="C445">
            <v>0</v>
          </cell>
        </row>
        <row r="446">
          <cell r="B446">
            <v>0.43</v>
          </cell>
          <cell r="C446">
            <v>0</v>
          </cell>
        </row>
        <row r="447">
          <cell r="B447">
            <v>0.43099999999999999</v>
          </cell>
          <cell r="C447">
            <v>0</v>
          </cell>
        </row>
        <row r="448">
          <cell r="B448">
            <v>0.432</v>
          </cell>
          <cell r="C448">
            <v>0</v>
          </cell>
        </row>
        <row r="449">
          <cell r="B449">
            <v>0.433</v>
          </cell>
          <cell r="C449">
            <v>0</v>
          </cell>
        </row>
        <row r="450">
          <cell r="B450">
            <v>0.434</v>
          </cell>
          <cell r="C450">
            <v>0</v>
          </cell>
        </row>
        <row r="451">
          <cell r="B451">
            <v>0.435</v>
          </cell>
          <cell r="C451">
            <v>0</v>
          </cell>
        </row>
        <row r="452">
          <cell r="B452">
            <v>0.436</v>
          </cell>
          <cell r="C452">
            <v>0</v>
          </cell>
        </row>
        <row r="453">
          <cell r="B453">
            <v>0.437</v>
          </cell>
          <cell r="C453">
            <v>0</v>
          </cell>
        </row>
        <row r="454">
          <cell r="B454">
            <v>0.438</v>
          </cell>
          <cell r="C454">
            <v>0</v>
          </cell>
        </row>
        <row r="455">
          <cell r="B455">
            <v>0.439</v>
          </cell>
          <cell r="C455">
            <v>0</v>
          </cell>
        </row>
        <row r="456">
          <cell r="B456">
            <v>0.44</v>
          </cell>
          <cell r="C456">
            <v>0</v>
          </cell>
        </row>
        <row r="457">
          <cell r="B457">
            <v>0.441</v>
          </cell>
          <cell r="C457">
            <v>0</v>
          </cell>
        </row>
        <row r="458">
          <cell r="B458">
            <v>0.442</v>
          </cell>
          <cell r="C458">
            <v>0</v>
          </cell>
        </row>
        <row r="459">
          <cell r="B459">
            <v>0.443</v>
          </cell>
          <cell r="C459">
            <v>0</v>
          </cell>
        </row>
        <row r="460">
          <cell r="B460">
            <v>0.44400000000000001</v>
          </cell>
          <cell r="C460">
            <v>0</v>
          </cell>
        </row>
        <row r="461">
          <cell r="B461">
            <v>0.44500000000000001</v>
          </cell>
          <cell r="C461">
            <v>0</v>
          </cell>
        </row>
        <row r="462">
          <cell r="B462">
            <v>0.44600000000000001</v>
          </cell>
          <cell r="C462">
            <v>0</v>
          </cell>
        </row>
        <row r="463">
          <cell r="B463">
            <v>0.44700000000000001</v>
          </cell>
          <cell r="C463">
            <v>0</v>
          </cell>
        </row>
        <row r="464">
          <cell r="B464">
            <v>0.44800000000000001</v>
          </cell>
          <cell r="C464">
            <v>0</v>
          </cell>
        </row>
        <row r="465">
          <cell r="B465">
            <v>0.44900000000000001</v>
          </cell>
          <cell r="C465">
            <v>0</v>
          </cell>
        </row>
        <row r="466">
          <cell r="B466">
            <v>0.45</v>
          </cell>
          <cell r="C466">
            <v>0</v>
          </cell>
        </row>
        <row r="467">
          <cell r="B467">
            <v>0.45100000000000001</v>
          </cell>
          <cell r="C467">
            <v>0</v>
          </cell>
        </row>
        <row r="468">
          <cell r="B468">
            <v>0.45200000000000001</v>
          </cell>
          <cell r="C468">
            <v>0</v>
          </cell>
        </row>
        <row r="469">
          <cell r="B469">
            <v>0.45300000000000001</v>
          </cell>
          <cell r="C469">
            <v>0</v>
          </cell>
        </row>
        <row r="470">
          <cell r="B470">
            <v>0.45400000000000001</v>
          </cell>
          <cell r="C470">
            <v>0</v>
          </cell>
        </row>
        <row r="471">
          <cell r="B471">
            <v>0.45500000000000002</v>
          </cell>
          <cell r="C471">
            <v>0</v>
          </cell>
        </row>
        <row r="472">
          <cell r="B472">
            <v>0.45600000000000002</v>
          </cell>
          <cell r="C472">
            <v>0</v>
          </cell>
        </row>
        <row r="473">
          <cell r="B473">
            <v>0.45700000000000002</v>
          </cell>
          <cell r="C473">
            <v>0</v>
          </cell>
        </row>
        <row r="474">
          <cell r="B474">
            <v>0.45800000000000002</v>
          </cell>
          <cell r="C474">
            <v>0</v>
          </cell>
        </row>
        <row r="475">
          <cell r="B475">
            <v>0.45900000000000002</v>
          </cell>
          <cell r="C475">
            <v>0</v>
          </cell>
        </row>
        <row r="476">
          <cell r="B476">
            <v>0.46</v>
          </cell>
          <cell r="C476">
            <v>0</v>
          </cell>
        </row>
        <row r="477">
          <cell r="B477">
            <v>0.46100000000000002</v>
          </cell>
          <cell r="C477">
            <v>0</v>
          </cell>
        </row>
        <row r="478">
          <cell r="B478">
            <v>0.46200000000000002</v>
          </cell>
          <cell r="C478">
            <v>0</v>
          </cell>
        </row>
        <row r="479">
          <cell r="B479">
            <v>0.46300000000000002</v>
          </cell>
          <cell r="C479">
            <v>0</v>
          </cell>
        </row>
        <row r="480">
          <cell r="B480">
            <v>0.46400000000000002</v>
          </cell>
          <cell r="C480">
            <v>0</v>
          </cell>
        </row>
        <row r="481">
          <cell r="B481">
            <v>0.46500000000000002</v>
          </cell>
          <cell r="C481">
            <v>0</v>
          </cell>
        </row>
        <row r="482">
          <cell r="B482">
            <v>0.46600000000000003</v>
          </cell>
          <cell r="C482">
            <v>0</v>
          </cell>
        </row>
        <row r="483">
          <cell r="B483">
            <v>0.46700000000000003</v>
          </cell>
          <cell r="C483">
            <v>0</v>
          </cell>
        </row>
        <row r="484">
          <cell r="B484">
            <v>0.46800000000000003</v>
          </cell>
          <cell r="C484">
            <v>0</v>
          </cell>
        </row>
        <row r="485">
          <cell r="B485">
            <v>0.46899999999999997</v>
          </cell>
          <cell r="C485">
            <v>0</v>
          </cell>
        </row>
        <row r="486">
          <cell r="B486">
            <v>0.47</v>
          </cell>
          <cell r="C486">
            <v>0</v>
          </cell>
        </row>
        <row r="487">
          <cell r="B487">
            <v>0.47099999999999997</v>
          </cell>
          <cell r="C487">
            <v>0</v>
          </cell>
        </row>
        <row r="488">
          <cell r="B488">
            <v>0.47199999999999998</v>
          </cell>
          <cell r="C488">
            <v>0</v>
          </cell>
        </row>
        <row r="489">
          <cell r="B489">
            <v>0.47299999999999998</v>
          </cell>
          <cell r="C489">
            <v>0</v>
          </cell>
        </row>
        <row r="490">
          <cell r="B490">
            <v>0.47399999999999998</v>
          </cell>
          <cell r="C490">
            <v>0</v>
          </cell>
        </row>
        <row r="491">
          <cell r="B491">
            <v>0.47499999999999998</v>
          </cell>
          <cell r="C491">
            <v>0</v>
          </cell>
        </row>
        <row r="492">
          <cell r="B492">
            <v>0.47599999999999998</v>
          </cell>
          <cell r="C492">
            <v>0</v>
          </cell>
        </row>
        <row r="493">
          <cell r="B493">
            <v>0.47699999999999998</v>
          </cell>
          <cell r="C493">
            <v>0</v>
          </cell>
        </row>
        <row r="494">
          <cell r="B494">
            <v>0.47799999999999998</v>
          </cell>
          <cell r="C494">
            <v>0</v>
          </cell>
        </row>
        <row r="495">
          <cell r="B495">
            <v>0.47899999999999998</v>
          </cell>
          <cell r="C495">
            <v>0</v>
          </cell>
        </row>
        <row r="496">
          <cell r="B496">
            <v>0.48</v>
          </cell>
          <cell r="C496">
            <v>0</v>
          </cell>
        </row>
        <row r="497">
          <cell r="B497">
            <v>0.48099999999999998</v>
          </cell>
          <cell r="C497">
            <v>0</v>
          </cell>
        </row>
        <row r="498">
          <cell r="B498">
            <v>0.48199999999999998</v>
          </cell>
          <cell r="C498">
            <v>0</v>
          </cell>
        </row>
        <row r="499">
          <cell r="B499">
            <v>0.48299999999999998</v>
          </cell>
          <cell r="C499">
            <v>0</v>
          </cell>
        </row>
        <row r="500">
          <cell r="B500">
            <v>0.48399999999999999</v>
          </cell>
          <cell r="C500">
            <v>0</v>
          </cell>
        </row>
        <row r="501">
          <cell r="B501">
            <v>0.48499999999999999</v>
          </cell>
          <cell r="C501">
            <v>0</v>
          </cell>
        </row>
        <row r="502">
          <cell r="B502">
            <v>0.48599999999999999</v>
          </cell>
          <cell r="C502">
            <v>0</v>
          </cell>
        </row>
        <row r="503">
          <cell r="B503">
            <v>0.48699999999999999</v>
          </cell>
          <cell r="C503">
            <v>0</v>
          </cell>
        </row>
        <row r="504">
          <cell r="B504">
            <v>0.48799999999999999</v>
          </cell>
          <cell r="C504">
            <v>0</v>
          </cell>
        </row>
        <row r="505">
          <cell r="B505">
            <v>0.48899999999999999</v>
          </cell>
          <cell r="C505">
            <v>0</v>
          </cell>
        </row>
        <row r="506">
          <cell r="B506">
            <v>0.49</v>
          </cell>
          <cell r="C506">
            <v>0</v>
          </cell>
        </row>
        <row r="507">
          <cell r="B507">
            <v>0.49099999999999999</v>
          </cell>
          <cell r="C507">
            <v>0</v>
          </cell>
        </row>
        <row r="508">
          <cell r="B508">
            <v>0.49199999999999999</v>
          </cell>
          <cell r="C508">
            <v>0</v>
          </cell>
        </row>
        <row r="509">
          <cell r="B509">
            <v>0.49299999999999999</v>
          </cell>
          <cell r="C509">
            <v>0</v>
          </cell>
        </row>
        <row r="510">
          <cell r="B510">
            <v>0.49399999999999999</v>
          </cell>
          <cell r="C510">
            <v>0</v>
          </cell>
        </row>
        <row r="511">
          <cell r="B511">
            <v>0.495</v>
          </cell>
          <cell r="C511">
            <v>0</v>
          </cell>
        </row>
        <row r="512">
          <cell r="B512">
            <v>0.496</v>
          </cell>
          <cell r="C512">
            <v>0</v>
          </cell>
        </row>
        <row r="513">
          <cell r="B513">
            <v>0.497</v>
          </cell>
          <cell r="C513">
            <v>0</v>
          </cell>
        </row>
        <row r="514">
          <cell r="B514">
            <v>0.498</v>
          </cell>
          <cell r="C514">
            <v>0</v>
          </cell>
        </row>
        <row r="515">
          <cell r="B515">
            <v>0.499</v>
          </cell>
          <cell r="C515">
            <v>0</v>
          </cell>
        </row>
        <row r="516">
          <cell r="B516">
            <v>0.5</v>
          </cell>
          <cell r="C516">
            <v>0</v>
          </cell>
        </row>
        <row r="517">
          <cell r="B517">
            <v>0.501</v>
          </cell>
          <cell r="C517">
            <v>0</v>
          </cell>
        </row>
        <row r="518">
          <cell r="B518">
            <v>0.502</v>
          </cell>
          <cell r="C518">
            <v>0</v>
          </cell>
        </row>
        <row r="519">
          <cell r="B519">
            <v>0.503</v>
          </cell>
          <cell r="C519">
            <v>0</v>
          </cell>
        </row>
        <row r="520">
          <cell r="B520">
            <v>0.504</v>
          </cell>
          <cell r="C520">
            <v>0</v>
          </cell>
        </row>
        <row r="521">
          <cell r="B521">
            <v>0.505</v>
          </cell>
          <cell r="C521">
            <v>0</v>
          </cell>
        </row>
        <row r="522">
          <cell r="B522">
            <v>0.50600000000000001</v>
          </cell>
          <cell r="C522">
            <v>0</v>
          </cell>
        </row>
        <row r="523">
          <cell r="B523">
            <v>0.50700000000000001</v>
          </cell>
          <cell r="C523">
            <v>0</v>
          </cell>
        </row>
        <row r="524">
          <cell r="B524">
            <v>0.50800000000000001</v>
          </cell>
          <cell r="C524">
            <v>0</v>
          </cell>
        </row>
        <row r="525">
          <cell r="B525">
            <v>0.50900000000000001</v>
          </cell>
          <cell r="C525">
            <v>0</v>
          </cell>
        </row>
        <row r="526">
          <cell r="B526">
            <v>0.51</v>
          </cell>
          <cell r="C526">
            <v>0</v>
          </cell>
        </row>
        <row r="527">
          <cell r="B527">
            <v>0.51100000000000001</v>
          </cell>
          <cell r="C527">
            <v>0</v>
          </cell>
        </row>
        <row r="528">
          <cell r="B528">
            <v>0.51200000000000001</v>
          </cell>
          <cell r="C528">
            <v>0</v>
          </cell>
        </row>
        <row r="529">
          <cell r="B529">
            <v>0.51300000000000001</v>
          </cell>
          <cell r="C529">
            <v>0</v>
          </cell>
        </row>
        <row r="530">
          <cell r="B530">
            <v>0.51400000000000001</v>
          </cell>
          <cell r="C530">
            <v>0</v>
          </cell>
        </row>
        <row r="531">
          <cell r="B531">
            <v>0.51500000000000001</v>
          </cell>
          <cell r="C531">
            <v>0</v>
          </cell>
        </row>
        <row r="532">
          <cell r="B532">
            <v>0.51600000000000001</v>
          </cell>
          <cell r="C532">
            <v>0</v>
          </cell>
        </row>
        <row r="533">
          <cell r="B533">
            <v>0.51700000000000002</v>
          </cell>
          <cell r="C533">
            <v>0</v>
          </cell>
        </row>
        <row r="534">
          <cell r="B534">
            <v>0.51800000000000002</v>
          </cell>
          <cell r="C534">
            <v>0</v>
          </cell>
        </row>
        <row r="535">
          <cell r="B535">
            <v>0.51900000000000002</v>
          </cell>
          <cell r="C535">
            <v>0</v>
          </cell>
        </row>
        <row r="536">
          <cell r="B536">
            <v>0.52</v>
          </cell>
          <cell r="C536">
            <v>0</v>
          </cell>
        </row>
        <row r="537">
          <cell r="B537">
            <v>0.52100000000000002</v>
          </cell>
          <cell r="C537">
            <v>0</v>
          </cell>
        </row>
        <row r="538">
          <cell r="B538">
            <v>0.52200000000000002</v>
          </cell>
          <cell r="C538">
            <v>0</v>
          </cell>
        </row>
        <row r="539">
          <cell r="B539">
            <v>0.52300000000000002</v>
          </cell>
          <cell r="C539">
            <v>0</v>
          </cell>
        </row>
        <row r="540">
          <cell r="B540">
            <v>0.52400000000000002</v>
          </cell>
          <cell r="C540">
            <v>0</v>
          </cell>
        </row>
        <row r="541">
          <cell r="B541">
            <v>0.52500000000000002</v>
          </cell>
          <cell r="C541">
            <v>0</v>
          </cell>
        </row>
        <row r="542">
          <cell r="B542">
            <v>0.52600000000000002</v>
          </cell>
          <cell r="C542">
            <v>0</v>
          </cell>
        </row>
        <row r="543">
          <cell r="B543">
            <v>0.52700000000000002</v>
          </cell>
          <cell r="C543">
            <v>0</v>
          </cell>
        </row>
        <row r="544">
          <cell r="B544">
            <v>0.52800000000000002</v>
          </cell>
          <cell r="C544">
            <v>0</v>
          </cell>
        </row>
        <row r="545">
          <cell r="B545">
            <v>0.52900000000000003</v>
          </cell>
          <cell r="C545">
            <v>0</v>
          </cell>
        </row>
        <row r="546">
          <cell r="B546">
            <v>0.53</v>
          </cell>
          <cell r="C546">
            <v>0</v>
          </cell>
        </row>
        <row r="547">
          <cell r="B547">
            <v>0.53100000000000003</v>
          </cell>
          <cell r="C547">
            <v>0</v>
          </cell>
        </row>
        <row r="548">
          <cell r="B548">
            <v>0.53200000000000003</v>
          </cell>
          <cell r="C548">
            <v>0</v>
          </cell>
        </row>
        <row r="549">
          <cell r="B549">
            <v>0.53300000000000003</v>
          </cell>
          <cell r="C549">
            <v>0</v>
          </cell>
        </row>
        <row r="550">
          <cell r="B550">
            <v>0.53400000000000003</v>
          </cell>
          <cell r="C550">
            <v>0</v>
          </cell>
        </row>
        <row r="551">
          <cell r="B551">
            <v>0.53500000000000003</v>
          </cell>
          <cell r="C551">
            <v>0</v>
          </cell>
        </row>
        <row r="552">
          <cell r="B552">
            <v>0.53600000000000003</v>
          </cell>
          <cell r="C552">
            <v>0</v>
          </cell>
        </row>
        <row r="553">
          <cell r="B553">
            <v>0.53700000000000003</v>
          </cell>
          <cell r="C553">
            <v>0</v>
          </cell>
        </row>
        <row r="554">
          <cell r="B554">
            <v>0.53800000000000003</v>
          </cell>
          <cell r="C554">
            <v>0</v>
          </cell>
        </row>
        <row r="555">
          <cell r="B555">
            <v>0.53900000000000003</v>
          </cell>
          <cell r="C555">
            <v>0</v>
          </cell>
        </row>
        <row r="556">
          <cell r="B556">
            <v>0.54</v>
          </cell>
          <cell r="C556">
            <v>0</v>
          </cell>
        </row>
        <row r="557">
          <cell r="B557">
            <v>0.54100000000000004</v>
          </cell>
          <cell r="C557">
            <v>0</v>
          </cell>
        </row>
        <row r="558">
          <cell r="B558">
            <v>0.54200000000000004</v>
          </cell>
          <cell r="C558">
            <v>0</v>
          </cell>
        </row>
        <row r="559">
          <cell r="B559">
            <v>0.54300000000000004</v>
          </cell>
          <cell r="C559">
            <v>0</v>
          </cell>
        </row>
        <row r="560">
          <cell r="B560">
            <v>0.54400000000000004</v>
          </cell>
          <cell r="C560">
            <v>0</v>
          </cell>
        </row>
        <row r="561">
          <cell r="B561">
            <v>0.54500000000000004</v>
          </cell>
          <cell r="C561">
            <v>0</v>
          </cell>
        </row>
        <row r="562">
          <cell r="B562">
            <v>0.54600000000000004</v>
          </cell>
          <cell r="C562">
            <v>0</v>
          </cell>
        </row>
        <row r="563">
          <cell r="B563">
            <v>0.54700000000000004</v>
          </cell>
          <cell r="C563">
            <v>0</v>
          </cell>
        </row>
        <row r="564">
          <cell r="B564">
            <v>0.54800000000000004</v>
          </cell>
          <cell r="C564">
            <v>0</v>
          </cell>
        </row>
        <row r="565">
          <cell r="B565">
            <v>0.54900000000000004</v>
          </cell>
          <cell r="C565">
            <v>0</v>
          </cell>
        </row>
        <row r="566">
          <cell r="B566">
            <v>0.55000000000000004</v>
          </cell>
          <cell r="C566">
            <v>0</v>
          </cell>
        </row>
        <row r="567">
          <cell r="B567">
            <v>0.55100000000000005</v>
          </cell>
          <cell r="C567">
            <v>0</v>
          </cell>
        </row>
        <row r="568">
          <cell r="B568">
            <v>0.55200000000000005</v>
          </cell>
          <cell r="C568">
            <v>0</v>
          </cell>
        </row>
        <row r="569">
          <cell r="B569">
            <v>0.55300000000000005</v>
          </cell>
          <cell r="C569">
            <v>0</v>
          </cell>
        </row>
        <row r="570">
          <cell r="B570">
            <v>0.55400000000000005</v>
          </cell>
          <cell r="C570">
            <v>0</v>
          </cell>
        </row>
        <row r="571">
          <cell r="B571">
            <v>0.55500000000000005</v>
          </cell>
          <cell r="C571">
            <v>0</v>
          </cell>
        </row>
        <row r="572">
          <cell r="B572">
            <v>0.55600000000000005</v>
          </cell>
          <cell r="C572">
            <v>0</v>
          </cell>
        </row>
        <row r="573">
          <cell r="B573">
            <v>0.55700000000000005</v>
          </cell>
          <cell r="C573">
            <v>0</v>
          </cell>
        </row>
        <row r="574">
          <cell r="B574">
            <v>0.55800000000000005</v>
          </cell>
          <cell r="C574">
            <v>0</v>
          </cell>
        </row>
        <row r="575">
          <cell r="B575">
            <v>0.55900000000000005</v>
          </cell>
          <cell r="C575">
            <v>0</v>
          </cell>
        </row>
        <row r="576">
          <cell r="B576">
            <v>0.56000000000000005</v>
          </cell>
          <cell r="C576">
            <v>0</v>
          </cell>
        </row>
        <row r="577">
          <cell r="B577">
            <v>0.56100000000000005</v>
          </cell>
          <cell r="C577">
            <v>0</v>
          </cell>
        </row>
        <row r="578">
          <cell r="B578">
            <v>0.56200000000000006</v>
          </cell>
          <cell r="C578">
            <v>0</v>
          </cell>
        </row>
        <row r="579">
          <cell r="B579">
            <v>0.56299999999999994</v>
          </cell>
          <cell r="C579">
            <v>0</v>
          </cell>
        </row>
        <row r="580">
          <cell r="B580">
            <v>0.56399999999999995</v>
          </cell>
          <cell r="C580">
            <v>0</v>
          </cell>
        </row>
        <row r="581">
          <cell r="B581">
            <v>0.56499999999999995</v>
          </cell>
          <cell r="C581">
            <v>0</v>
          </cell>
        </row>
        <row r="582">
          <cell r="B582">
            <v>0.56599999999999995</v>
          </cell>
          <cell r="C582">
            <v>0</v>
          </cell>
        </row>
        <row r="583">
          <cell r="B583">
            <v>0.56699999999999995</v>
          </cell>
          <cell r="C583">
            <v>0</v>
          </cell>
        </row>
        <row r="584">
          <cell r="B584">
            <v>0.56799999999999995</v>
          </cell>
          <cell r="C584">
            <v>0</v>
          </cell>
        </row>
        <row r="585">
          <cell r="B585">
            <v>0.56899999999999995</v>
          </cell>
          <cell r="C585">
            <v>0</v>
          </cell>
        </row>
        <row r="586">
          <cell r="B586">
            <v>0.56999999999999995</v>
          </cell>
          <cell r="C586">
            <v>0</v>
          </cell>
        </row>
        <row r="587">
          <cell r="B587">
            <v>0.57099999999999995</v>
          </cell>
          <cell r="C587">
            <v>0</v>
          </cell>
        </row>
        <row r="588">
          <cell r="B588">
            <v>0.57199999999999995</v>
          </cell>
          <cell r="C588">
            <v>0</v>
          </cell>
        </row>
        <row r="589">
          <cell r="B589">
            <v>0.57299999999999995</v>
          </cell>
          <cell r="C589">
            <v>0</v>
          </cell>
        </row>
        <row r="590">
          <cell r="B590">
            <v>0.57399999999999995</v>
          </cell>
          <cell r="C590">
            <v>0</v>
          </cell>
        </row>
        <row r="591">
          <cell r="B591">
            <v>0.57499999999999996</v>
          </cell>
          <cell r="C591">
            <v>0</v>
          </cell>
        </row>
        <row r="592">
          <cell r="B592">
            <v>0.57599999999999996</v>
          </cell>
          <cell r="C592">
            <v>0</v>
          </cell>
        </row>
        <row r="593">
          <cell r="B593">
            <v>0.57699999999999996</v>
          </cell>
          <cell r="C593">
            <v>0</v>
          </cell>
        </row>
        <row r="594">
          <cell r="B594">
            <v>0.57799999999999996</v>
          </cell>
          <cell r="C594">
            <v>0</v>
          </cell>
        </row>
        <row r="595">
          <cell r="B595">
            <v>0.57899999999999996</v>
          </cell>
          <cell r="C595">
            <v>0</v>
          </cell>
        </row>
        <row r="596">
          <cell r="B596">
            <v>0.57999999999999996</v>
          </cell>
          <cell r="C596">
            <v>0</v>
          </cell>
        </row>
        <row r="597">
          <cell r="B597">
            <v>0.58099999999999996</v>
          </cell>
          <cell r="C597">
            <v>0</v>
          </cell>
        </row>
        <row r="598">
          <cell r="B598">
            <v>0.58199999999999996</v>
          </cell>
          <cell r="C598">
            <v>0</v>
          </cell>
        </row>
        <row r="599">
          <cell r="B599">
            <v>0.58299999999999996</v>
          </cell>
          <cell r="C599">
            <v>0</v>
          </cell>
        </row>
        <row r="600">
          <cell r="B600">
            <v>0.58399999999999996</v>
          </cell>
          <cell r="C600">
            <v>0</v>
          </cell>
        </row>
        <row r="601">
          <cell r="B601">
            <v>0.58499999999999996</v>
          </cell>
          <cell r="C601">
            <v>0</v>
          </cell>
        </row>
        <row r="602">
          <cell r="B602">
            <v>0.58599999999999997</v>
          </cell>
          <cell r="C602">
            <v>0</v>
          </cell>
        </row>
        <row r="603">
          <cell r="B603">
            <v>0.58699999999999997</v>
          </cell>
          <cell r="C603">
            <v>0</v>
          </cell>
        </row>
        <row r="604">
          <cell r="B604">
            <v>0.58799999999999997</v>
          </cell>
          <cell r="C604">
            <v>0</v>
          </cell>
        </row>
        <row r="605">
          <cell r="B605">
            <v>0.58899999999999997</v>
          </cell>
          <cell r="C605">
            <v>0</v>
          </cell>
        </row>
        <row r="606">
          <cell r="B606">
            <v>0.59</v>
          </cell>
          <cell r="C606">
            <v>0</v>
          </cell>
        </row>
        <row r="607">
          <cell r="B607">
            <v>0.59099999999999997</v>
          </cell>
          <cell r="C607">
            <v>0</v>
          </cell>
        </row>
        <row r="608">
          <cell r="B608">
            <v>0.59199999999999997</v>
          </cell>
          <cell r="C608">
            <v>0</v>
          </cell>
        </row>
        <row r="609">
          <cell r="B609">
            <v>0.59299999999999997</v>
          </cell>
          <cell r="C609">
            <v>0</v>
          </cell>
        </row>
        <row r="610">
          <cell r="B610">
            <v>0.59399999999999997</v>
          </cell>
          <cell r="C610">
            <v>0</v>
          </cell>
        </row>
        <row r="611">
          <cell r="B611">
            <v>0.59499999999999997</v>
          </cell>
          <cell r="C611">
            <v>0</v>
          </cell>
        </row>
        <row r="612">
          <cell r="B612">
            <v>0.59599999999999997</v>
          </cell>
          <cell r="C612">
            <v>0</v>
          </cell>
        </row>
        <row r="613">
          <cell r="B613">
            <v>0.59699999999999998</v>
          </cell>
          <cell r="C613">
            <v>0</v>
          </cell>
        </row>
        <row r="614">
          <cell r="B614">
            <v>0.59799999999999998</v>
          </cell>
          <cell r="C614">
            <v>0</v>
          </cell>
        </row>
        <row r="615">
          <cell r="B615">
            <v>0.59899999999999998</v>
          </cell>
          <cell r="C615">
            <v>0</v>
          </cell>
        </row>
        <row r="616">
          <cell r="B616">
            <v>0.6</v>
          </cell>
          <cell r="C616">
            <v>0</v>
          </cell>
        </row>
        <row r="617">
          <cell r="B617">
            <v>0.60099999999999998</v>
          </cell>
          <cell r="C617">
            <v>0</v>
          </cell>
        </row>
        <row r="618">
          <cell r="B618">
            <v>0.60199999999999998</v>
          </cell>
          <cell r="C618">
            <v>0</v>
          </cell>
        </row>
        <row r="619">
          <cell r="B619">
            <v>0.60299999999999998</v>
          </cell>
          <cell r="C619">
            <v>0</v>
          </cell>
        </row>
        <row r="620">
          <cell r="B620">
            <v>0.60399999999999998</v>
          </cell>
          <cell r="C620">
            <v>0</v>
          </cell>
        </row>
        <row r="621">
          <cell r="B621">
            <v>0.60499999999999998</v>
          </cell>
          <cell r="C621">
            <v>0</v>
          </cell>
        </row>
        <row r="622">
          <cell r="B622">
            <v>0.60599999999999998</v>
          </cell>
          <cell r="C622">
            <v>0</v>
          </cell>
        </row>
        <row r="623">
          <cell r="B623">
            <v>0.60699999999999998</v>
          </cell>
          <cell r="C623">
            <v>0</v>
          </cell>
        </row>
        <row r="624">
          <cell r="B624">
            <v>0.60799999999999998</v>
          </cell>
          <cell r="C624">
            <v>0</v>
          </cell>
        </row>
        <row r="625">
          <cell r="B625">
            <v>0.60899999999999999</v>
          </cell>
          <cell r="C625">
            <v>0</v>
          </cell>
        </row>
        <row r="626">
          <cell r="B626">
            <v>0.61</v>
          </cell>
          <cell r="C626">
            <v>0</v>
          </cell>
        </row>
        <row r="627">
          <cell r="B627">
            <v>0.61099999999999999</v>
          </cell>
          <cell r="C627">
            <v>0</v>
          </cell>
        </row>
        <row r="628">
          <cell r="B628">
            <v>0.61199999999999999</v>
          </cell>
          <cell r="C628">
            <v>0</v>
          </cell>
        </row>
        <row r="629">
          <cell r="B629">
            <v>0.61299999999999999</v>
          </cell>
          <cell r="C629">
            <v>0</v>
          </cell>
        </row>
        <row r="630">
          <cell r="B630">
            <v>0.61399999999999999</v>
          </cell>
          <cell r="C630">
            <v>0</v>
          </cell>
        </row>
        <row r="631">
          <cell r="B631">
            <v>0.61499999999999999</v>
          </cell>
          <cell r="C631">
            <v>0</v>
          </cell>
        </row>
        <row r="632">
          <cell r="B632">
            <v>0.61599999999999999</v>
          </cell>
          <cell r="C632">
            <v>0</v>
          </cell>
        </row>
        <row r="633">
          <cell r="B633">
            <v>0.61699999999999999</v>
          </cell>
          <cell r="C633">
            <v>0</v>
          </cell>
        </row>
        <row r="634">
          <cell r="B634">
            <v>0.61799999999999999</v>
          </cell>
          <cell r="C634">
            <v>0</v>
          </cell>
        </row>
        <row r="635">
          <cell r="B635">
            <v>0.61899999999999999</v>
          </cell>
          <cell r="C635">
            <v>0</v>
          </cell>
        </row>
        <row r="636">
          <cell r="B636">
            <v>0.62</v>
          </cell>
          <cell r="C636">
            <v>0</v>
          </cell>
        </row>
        <row r="637">
          <cell r="B637">
            <v>0.621</v>
          </cell>
          <cell r="C637">
            <v>0</v>
          </cell>
        </row>
        <row r="638">
          <cell r="B638">
            <v>0.622</v>
          </cell>
          <cell r="C638">
            <v>0</v>
          </cell>
        </row>
        <row r="639">
          <cell r="B639">
            <v>0.623</v>
          </cell>
          <cell r="C639">
            <v>0</v>
          </cell>
        </row>
        <row r="640">
          <cell r="B640">
            <v>0.624</v>
          </cell>
          <cell r="C640">
            <v>0</v>
          </cell>
        </row>
        <row r="641">
          <cell r="B641">
            <v>0.625</v>
          </cell>
          <cell r="C641">
            <v>0</v>
          </cell>
        </row>
        <row r="642">
          <cell r="B642">
            <v>0.626</v>
          </cell>
          <cell r="C642">
            <v>0</v>
          </cell>
        </row>
        <row r="643">
          <cell r="B643">
            <v>0.627</v>
          </cell>
          <cell r="C643">
            <v>0</v>
          </cell>
        </row>
        <row r="644">
          <cell r="B644">
            <v>0.628</v>
          </cell>
          <cell r="C644">
            <v>0</v>
          </cell>
        </row>
        <row r="645">
          <cell r="B645">
            <v>0.629</v>
          </cell>
          <cell r="C645">
            <v>0</v>
          </cell>
        </row>
        <row r="646">
          <cell r="B646">
            <v>0.63</v>
          </cell>
          <cell r="C646">
            <v>0</v>
          </cell>
        </row>
        <row r="647">
          <cell r="B647">
            <v>0.63100000000000001</v>
          </cell>
          <cell r="C647">
            <v>0</v>
          </cell>
        </row>
        <row r="648">
          <cell r="B648">
            <v>0.63200000000000001</v>
          </cell>
          <cell r="C648">
            <v>0</v>
          </cell>
        </row>
        <row r="649">
          <cell r="B649">
            <v>0.63300000000000001</v>
          </cell>
          <cell r="C649">
            <v>0</v>
          </cell>
        </row>
        <row r="650">
          <cell r="B650">
            <v>0.63400000000000001</v>
          </cell>
          <cell r="C650">
            <v>0</v>
          </cell>
        </row>
        <row r="651">
          <cell r="B651">
            <v>0.63500000000000001</v>
          </cell>
          <cell r="C651">
            <v>0</v>
          </cell>
        </row>
        <row r="652">
          <cell r="B652">
            <v>0.63600000000000001</v>
          </cell>
          <cell r="C652">
            <v>0</v>
          </cell>
        </row>
        <row r="653">
          <cell r="B653">
            <v>0.63700000000000001</v>
          </cell>
          <cell r="C653">
            <v>0</v>
          </cell>
        </row>
        <row r="654">
          <cell r="B654">
            <v>0.63800000000000001</v>
          </cell>
          <cell r="C654">
            <v>0</v>
          </cell>
        </row>
        <row r="655">
          <cell r="B655">
            <v>0.63900000000000001</v>
          </cell>
          <cell r="C655">
            <v>0</v>
          </cell>
        </row>
        <row r="656">
          <cell r="B656">
            <v>0.64</v>
          </cell>
          <cell r="C656">
            <v>0</v>
          </cell>
        </row>
        <row r="657">
          <cell r="B657">
            <v>0.64100000000000001</v>
          </cell>
          <cell r="C657">
            <v>0</v>
          </cell>
        </row>
        <row r="658">
          <cell r="B658">
            <v>0.64200000000000002</v>
          </cell>
          <cell r="C658">
            <v>0</v>
          </cell>
        </row>
        <row r="659">
          <cell r="B659">
            <v>0.64300000000000002</v>
          </cell>
          <cell r="C659">
            <v>0</v>
          </cell>
        </row>
        <row r="660">
          <cell r="B660">
            <v>0.64400000000000002</v>
          </cell>
          <cell r="C660">
            <v>0</v>
          </cell>
        </row>
        <row r="661">
          <cell r="B661">
            <v>0.64500000000000002</v>
          </cell>
          <cell r="C661">
            <v>0</v>
          </cell>
        </row>
        <row r="662">
          <cell r="B662">
            <v>0.64600000000000002</v>
          </cell>
          <cell r="C662">
            <v>0</v>
          </cell>
        </row>
        <row r="663">
          <cell r="B663">
            <v>0.64700000000000002</v>
          </cell>
          <cell r="C663">
            <v>0</v>
          </cell>
        </row>
        <row r="664">
          <cell r="B664">
            <v>0.64800000000000002</v>
          </cell>
          <cell r="C664">
            <v>0</v>
          </cell>
        </row>
        <row r="665">
          <cell r="B665">
            <v>0.64900000000000002</v>
          </cell>
          <cell r="C665">
            <v>0</v>
          </cell>
        </row>
        <row r="666">
          <cell r="B666">
            <v>0.65</v>
          </cell>
          <cell r="C666">
            <v>0</v>
          </cell>
        </row>
        <row r="667">
          <cell r="B667">
            <v>0.65100000000000002</v>
          </cell>
          <cell r="C667">
            <v>0</v>
          </cell>
        </row>
        <row r="668">
          <cell r="B668">
            <v>0.65200000000000002</v>
          </cell>
          <cell r="C668">
            <v>0</v>
          </cell>
        </row>
        <row r="669">
          <cell r="B669">
            <v>0.65300000000000002</v>
          </cell>
          <cell r="C669">
            <v>0</v>
          </cell>
        </row>
        <row r="670">
          <cell r="B670">
            <v>0.65400000000000003</v>
          </cell>
          <cell r="C670">
            <v>0</v>
          </cell>
        </row>
        <row r="671">
          <cell r="B671">
            <v>0.65500000000000003</v>
          </cell>
          <cell r="C671">
            <v>0</v>
          </cell>
        </row>
        <row r="672">
          <cell r="B672">
            <v>0.65600000000000003</v>
          </cell>
          <cell r="C672">
            <v>0</v>
          </cell>
        </row>
        <row r="673">
          <cell r="B673">
            <v>0.65700000000000003</v>
          </cell>
          <cell r="C673">
            <v>0</v>
          </cell>
        </row>
        <row r="674">
          <cell r="B674">
            <v>0.65800000000000003</v>
          </cell>
          <cell r="C674">
            <v>0</v>
          </cell>
        </row>
        <row r="675">
          <cell r="B675">
            <v>0.65900000000000003</v>
          </cell>
          <cell r="C675">
            <v>0</v>
          </cell>
        </row>
        <row r="676">
          <cell r="B676">
            <v>0.66</v>
          </cell>
          <cell r="C676">
            <v>0</v>
          </cell>
        </row>
        <row r="677">
          <cell r="B677">
            <v>0.66100000000000003</v>
          </cell>
          <cell r="C677">
            <v>0</v>
          </cell>
        </row>
        <row r="678">
          <cell r="B678">
            <v>0.66200000000000003</v>
          </cell>
          <cell r="C678">
            <v>0</v>
          </cell>
        </row>
        <row r="679">
          <cell r="B679">
            <v>0.66300000000000003</v>
          </cell>
          <cell r="C679">
            <v>0</v>
          </cell>
        </row>
        <row r="680">
          <cell r="B680">
            <v>0.66400000000000003</v>
          </cell>
          <cell r="C680">
            <v>0</v>
          </cell>
        </row>
        <row r="681">
          <cell r="B681">
            <v>0.66500000000000004</v>
          </cell>
          <cell r="C681">
            <v>0</v>
          </cell>
        </row>
        <row r="682">
          <cell r="B682">
            <v>0.66600000000000004</v>
          </cell>
          <cell r="C682">
            <v>0</v>
          </cell>
        </row>
        <row r="683">
          <cell r="B683">
            <v>0.66700000000000004</v>
          </cell>
          <cell r="C683">
            <v>0</v>
          </cell>
        </row>
        <row r="684">
          <cell r="B684">
            <v>0.66800000000000004</v>
          </cell>
          <cell r="C684">
            <v>0</v>
          </cell>
        </row>
        <row r="685">
          <cell r="B685">
            <v>0.66900000000000004</v>
          </cell>
          <cell r="C685">
            <v>0</v>
          </cell>
        </row>
        <row r="686">
          <cell r="B686">
            <v>0.67</v>
          </cell>
          <cell r="C686">
            <v>0</v>
          </cell>
        </row>
        <row r="687">
          <cell r="B687">
            <v>0.67100000000000004</v>
          </cell>
          <cell r="C687">
            <v>0</v>
          </cell>
        </row>
        <row r="688">
          <cell r="B688">
            <v>0.67200000000000004</v>
          </cell>
          <cell r="C688">
            <v>0</v>
          </cell>
        </row>
        <row r="689">
          <cell r="B689">
            <v>0.67300000000000004</v>
          </cell>
          <cell r="C689">
            <v>0</v>
          </cell>
        </row>
        <row r="690">
          <cell r="B690">
            <v>0.67400000000000004</v>
          </cell>
          <cell r="C690">
            <v>0</v>
          </cell>
        </row>
        <row r="691">
          <cell r="B691">
            <v>0.67500000000000004</v>
          </cell>
          <cell r="C691">
            <v>0</v>
          </cell>
        </row>
        <row r="692">
          <cell r="B692">
            <v>0.67600000000000005</v>
          </cell>
          <cell r="C692">
            <v>0</v>
          </cell>
        </row>
        <row r="693">
          <cell r="B693">
            <v>0.67700000000000005</v>
          </cell>
          <cell r="C693">
            <v>0</v>
          </cell>
        </row>
        <row r="694">
          <cell r="B694">
            <v>0.67800000000000005</v>
          </cell>
          <cell r="C694">
            <v>0</v>
          </cell>
        </row>
        <row r="695">
          <cell r="B695">
            <v>0.67900000000000005</v>
          </cell>
          <cell r="C695">
            <v>0</v>
          </cell>
        </row>
        <row r="696">
          <cell r="B696">
            <v>0.68</v>
          </cell>
          <cell r="C696">
            <v>0</v>
          </cell>
        </row>
        <row r="697">
          <cell r="B697">
            <v>0.68100000000000005</v>
          </cell>
          <cell r="C697">
            <v>0</v>
          </cell>
        </row>
        <row r="698">
          <cell r="B698">
            <v>0.68200000000000005</v>
          </cell>
          <cell r="C698">
            <v>0</v>
          </cell>
        </row>
        <row r="699">
          <cell r="B699">
            <v>0.68300000000000005</v>
          </cell>
          <cell r="C699">
            <v>0</v>
          </cell>
        </row>
        <row r="700">
          <cell r="B700">
            <v>0.68400000000000005</v>
          </cell>
          <cell r="C700">
            <v>0</v>
          </cell>
        </row>
        <row r="701">
          <cell r="B701">
            <v>0.68500000000000005</v>
          </cell>
          <cell r="C701">
            <v>0</v>
          </cell>
        </row>
        <row r="702">
          <cell r="B702">
            <v>0.68600000000000005</v>
          </cell>
          <cell r="C702">
            <v>0</v>
          </cell>
        </row>
        <row r="703">
          <cell r="B703">
            <v>0.68700000000000006</v>
          </cell>
          <cell r="C703">
            <v>0</v>
          </cell>
        </row>
        <row r="704">
          <cell r="B704">
            <v>0.68799999999999994</v>
          </cell>
          <cell r="C704">
            <v>0</v>
          </cell>
        </row>
        <row r="705">
          <cell r="B705">
            <v>0.68899999999999995</v>
          </cell>
          <cell r="C705">
            <v>0</v>
          </cell>
        </row>
        <row r="706">
          <cell r="B706">
            <v>0.69</v>
          </cell>
          <cell r="C706">
            <v>0</v>
          </cell>
        </row>
        <row r="707">
          <cell r="B707">
            <v>0.69099999999999995</v>
          </cell>
          <cell r="C707">
            <v>0</v>
          </cell>
        </row>
        <row r="708">
          <cell r="B708">
            <v>0.69199999999999995</v>
          </cell>
          <cell r="C708">
            <v>0</v>
          </cell>
        </row>
        <row r="709">
          <cell r="B709">
            <v>0.69299999999999995</v>
          </cell>
          <cell r="C709">
            <v>0</v>
          </cell>
        </row>
        <row r="710">
          <cell r="B710">
            <v>0.69399999999999995</v>
          </cell>
          <cell r="C710">
            <v>0</v>
          </cell>
        </row>
        <row r="711">
          <cell r="B711">
            <v>0.69499999999999995</v>
          </cell>
          <cell r="C711">
            <v>0</v>
          </cell>
        </row>
        <row r="712">
          <cell r="B712">
            <v>0.69599999999999995</v>
          </cell>
          <cell r="C712">
            <v>0</v>
          </cell>
        </row>
        <row r="713">
          <cell r="B713">
            <v>0.69699999999999995</v>
          </cell>
          <cell r="C713">
            <v>0</v>
          </cell>
        </row>
        <row r="714">
          <cell r="B714">
            <v>0.69799999999999995</v>
          </cell>
          <cell r="C714">
            <v>0</v>
          </cell>
        </row>
        <row r="715">
          <cell r="B715">
            <v>0.69899999999999995</v>
          </cell>
          <cell r="C715">
            <v>0</v>
          </cell>
        </row>
        <row r="716">
          <cell r="B716">
            <v>0.7</v>
          </cell>
          <cell r="C716">
            <v>0</v>
          </cell>
        </row>
        <row r="717">
          <cell r="B717">
            <v>0.70099999999999996</v>
          </cell>
          <cell r="C717">
            <v>0</v>
          </cell>
        </row>
        <row r="718">
          <cell r="B718">
            <v>0.70199999999999996</v>
          </cell>
          <cell r="C718">
            <v>0</v>
          </cell>
        </row>
        <row r="719">
          <cell r="B719">
            <v>0.70299999999999996</v>
          </cell>
          <cell r="C719">
            <v>0</v>
          </cell>
        </row>
        <row r="720">
          <cell r="B720">
            <v>0.70399999999999996</v>
          </cell>
          <cell r="C720">
            <v>0</v>
          </cell>
        </row>
        <row r="721">
          <cell r="B721">
            <v>0.70499999999999996</v>
          </cell>
          <cell r="C721">
            <v>0</v>
          </cell>
        </row>
        <row r="722">
          <cell r="B722">
            <v>0.70599999999999996</v>
          </cell>
          <cell r="C722">
            <v>0</v>
          </cell>
        </row>
        <row r="723">
          <cell r="B723">
            <v>0.70699999999999996</v>
          </cell>
          <cell r="C723">
            <v>0</v>
          </cell>
        </row>
        <row r="724">
          <cell r="B724">
            <v>0.70799999999999996</v>
          </cell>
          <cell r="C724">
            <v>0</v>
          </cell>
        </row>
        <row r="725">
          <cell r="B725">
            <v>0.70899999999999996</v>
          </cell>
          <cell r="C725">
            <v>0</v>
          </cell>
        </row>
        <row r="726">
          <cell r="B726">
            <v>0.71</v>
          </cell>
          <cell r="C726">
            <v>0</v>
          </cell>
        </row>
        <row r="727">
          <cell r="B727">
            <v>0.71099999999999997</v>
          </cell>
          <cell r="C727">
            <v>0</v>
          </cell>
        </row>
        <row r="728">
          <cell r="B728">
            <v>0.71199999999999997</v>
          </cell>
          <cell r="C728">
            <v>0</v>
          </cell>
        </row>
        <row r="729">
          <cell r="B729">
            <v>0.71299999999999997</v>
          </cell>
          <cell r="C729">
            <v>0</v>
          </cell>
        </row>
        <row r="730">
          <cell r="B730">
            <v>0.71399999999999997</v>
          </cell>
          <cell r="C730">
            <v>0</v>
          </cell>
        </row>
        <row r="731">
          <cell r="B731">
            <v>0.71499999999999997</v>
          </cell>
          <cell r="C731">
            <v>0</v>
          </cell>
        </row>
        <row r="732">
          <cell r="B732">
            <v>0.71599999999999997</v>
          </cell>
          <cell r="C732">
            <v>0</v>
          </cell>
        </row>
        <row r="733">
          <cell r="B733">
            <v>0.71699999999999997</v>
          </cell>
          <cell r="C733">
            <v>0</v>
          </cell>
        </row>
        <row r="734">
          <cell r="B734">
            <v>0.71799999999999997</v>
          </cell>
          <cell r="C734">
            <v>0</v>
          </cell>
        </row>
        <row r="735">
          <cell r="B735">
            <v>0.71899999999999997</v>
          </cell>
          <cell r="C735">
            <v>0</v>
          </cell>
        </row>
        <row r="736">
          <cell r="B736">
            <v>0.72</v>
          </cell>
          <cell r="C736">
            <v>0</v>
          </cell>
        </row>
        <row r="737">
          <cell r="B737">
            <v>0.72099999999999997</v>
          </cell>
          <cell r="C737">
            <v>0</v>
          </cell>
        </row>
        <row r="738">
          <cell r="B738">
            <v>0.72199999999999998</v>
          </cell>
          <cell r="C738">
            <v>0</v>
          </cell>
        </row>
        <row r="739">
          <cell r="B739">
            <v>0.72299999999999998</v>
          </cell>
          <cell r="C739">
            <v>0</v>
          </cell>
        </row>
        <row r="740">
          <cell r="B740">
            <v>0.72399999999999998</v>
          </cell>
          <cell r="C740">
            <v>0</v>
          </cell>
        </row>
        <row r="741">
          <cell r="B741">
            <v>0.72499999999999998</v>
          </cell>
          <cell r="C741">
            <v>0</v>
          </cell>
        </row>
        <row r="742">
          <cell r="B742">
            <v>0.72599999999999998</v>
          </cell>
          <cell r="C742">
            <v>0</v>
          </cell>
        </row>
        <row r="743">
          <cell r="B743">
            <v>0.72699999999999998</v>
          </cell>
          <cell r="C743">
            <v>0</v>
          </cell>
        </row>
        <row r="744">
          <cell r="B744">
            <v>0.72799999999999998</v>
          </cell>
          <cell r="C744">
            <v>0</v>
          </cell>
        </row>
        <row r="745">
          <cell r="B745">
            <v>0.72899999999999998</v>
          </cell>
          <cell r="C745">
            <v>0</v>
          </cell>
        </row>
        <row r="746">
          <cell r="B746">
            <v>0.73</v>
          </cell>
          <cell r="C746">
            <v>0</v>
          </cell>
        </row>
        <row r="747">
          <cell r="B747">
            <v>0.73099999999999998</v>
          </cell>
          <cell r="C747">
            <v>0</v>
          </cell>
        </row>
        <row r="748">
          <cell r="B748">
            <v>0.73199999999999998</v>
          </cell>
          <cell r="C748">
            <v>0</v>
          </cell>
        </row>
        <row r="749">
          <cell r="B749">
            <v>0.73299999999999998</v>
          </cell>
          <cell r="C749">
            <v>0</v>
          </cell>
        </row>
        <row r="750">
          <cell r="B750">
            <v>0.73399999999999999</v>
          </cell>
          <cell r="C750">
            <v>0</v>
          </cell>
        </row>
        <row r="751">
          <cell r="B751">
            <v>0.73499999999999999</v>
          </cell>
          <cell r="C751">
            <v>0</v>
          </cell>
        </row>
        <row r="752">
          <cell r="B752">
            <v>0.73599999999999999</v>
          </cell>
          <cell r="C752">
            <v>0</v>
          </cell>
        </row>
        <row r="753">
          <cell r="B753">
            <v>0.73699999999999999</v>
          </cell>
          <cell r="C753">
            <v>0</v>
          </cell>
        </row>
        <row r="754">
          <cell r="B754">
            <v>0.73799999999999999</v>
          </cell>
          <cell r="C754">
            <v>0</v>
          </cell>
        </row>
        <row r="755">
          <cell r="B755">
            <v>0.73899999999999999</v>
          </cell>
          <cell r="C755">
            <v>0</v>
          </cell>
        </row>
        <row r="756">
          <cell r="B756">
            <v>0.74</v>
          </cell>
          <cell r="C756">
            <v>0</v>
          </cell>
        </row>
        <row r="757">
          <cell r="B757">
            <v>0.74099999999999999</v>
          </cell>
          <cell r="C757">
            <v>0</v>
          </cell>
        </row>
        <row r="758">
          <cell r="B758">
            <v>0.74199999999999999</v>
          </cell>
          <cell r="C758">
            <v>0</v>
          </cell>
        </row>
        <row r="759">
          <cell r="B759">
            <v>0.74299999999999999</v>
          </cell>
          <cell r="C759">
            <v>0</v>
          </cell>
        </row>
        <row r="760">
          <cell r="B760">
            <v>0.74399999999999999</v>
          </cell>
          <cell r="C760">
            <v>0</v>
          </cell>
        </row>
        <row r="761">
          <cell r="B761">
            <v>0.745</v>
          </cell>
          <cell r="C761">
            <v>0</v>
          </cell>
        </row>
        <row r="762">
          <cell r="B762">
            <v>0.746</v>
          </cell>
          <cell r="C762">
            <v>0</v>
          </cell>
        </row>
        <row r="763">
          <cell r="B763">
            <v>0.747</v>
          </cell>
          <cell r="C763">
            <v>0</v>
          </cell>
        </row>
        <row r="764">
          <cell r="B764">
            <v>0.748</v>
          </cell>
          <cell r="C764">
            <v>0</v>
          </cell>
        </row>
        <row r="765">
          <cell r="B765">
            <v>0.749</v>
          </cell>
          <cell r="C765">
            <v>0</v>
          </cell>
        </row>
        <row r="766">
          <cell r="B766">
            <v>0.75</v>
          </cell>
          <cell r="C766">
            <v>0</v>
          </cell>
        </row>
        <row r="767">
          <cell r="B767">
            <v>0.751</v>
          </cell>
          <cell r="C767">
            <v>0</v>
          </cell>
        </row>
        <row r="768">
          <cell r="B768">
            <v>0.752</v>
          </cell>
          <cell r="C768">
            <v>0</v>
          </cell>
        </row>
        <row r="769">
          <cell r="B769">
            <v>0.753</v>
          </cell>
          <cell r="C769">
            <v>0</v>
          </cell>
        </row>
        <row r="770">
          <cell r="B770">
            <v>0.754</v>
          </cell>
          <cell r="C770">
            <v>0</v>
          </cell>
        </row>
        <row r="771">
          <cell r="B771">
            <v>0.755</v>
          </cell>
          <cell r="C771">
            <v>0</v>
          </cell>
        </row>
        <row r="772">
          <cell r="B772">
            <v>0.75600000000000001</v>
          </cell>
          <cell r="C772">
            <v>0</v>
          </cell>
        </row>
        <row r="773">
          <cell r="B773">
            <v>0.75700000000000001</v>
          </cell>
          <cell r="C773">
            <v>0</v>
          </cell>
        </row>
        <row r="774">
          <cell r="B774">
            <v>0.75800000000000001</v>
          </cell>
          <cell r="C774">
            <v>0</v>
          </cell>
        </row>
        <row r="775">
          <cell r="B775">
            <v>0.75900000000000001</v>
          </cell>
          <cell r="C775">
            <v>0</v>
          </cell>
        </row>
        <row r="776">
          <cell r="B776">
            <v>0.76</v>
          </cell>
          <cell r="C776">
            <v>0</v>
          </cell>
        </row>
        <row r="777">
          <cell r="B777">
            <v>0.76100000000000001</v>
          </cell>
          <cell r="C777">
            <v>0</v>
          </cell>
        </row>
        <row r="778">
          <cell r="B778">
            <v>0.76200000000000001</v>
          </cell>
          <cell r="C778">
            <v>0</v>
          </cell>
        </row>
        <row r="779">
          <cell r="B779">
            <v>0.76300000000000001</v>
          </cell>
          <cell r="C779">
            <v>0</v>
          </cell>
        </row>
        <row r="780">
          <cell r="B780">
            <v>0.76400000000000001</v>
          </cell>
          <cell r="C780">
            <v>0</v>
          </cell>
        </row>
        <row r="781">
          <cell r="B781">
            <v>0.76500000000000001</v>
          </cell>
          <cell r="C781">
            <v>0</v>
          </cell>
        </row>
        <row r="782">
          <cell r="B782">
            <v>0.76600000000000001</v>
          </cell>
          <cell r="C782">
            <v>0</v>
          </cell>
        </row>
        <row r="783">
          <cell r="B783">
            <v>0.76700000000000002</v>
          </cell>
          <cell r="C783">
            <v>0</v>
          </cell>
        </row>
        <row r="784">
          <cell r="B784">
            <v>0.76800000000000002</v>
          </cell>
          <cell r="C784">
            <v>0</v>
          </cell>
        </row>
        <row r="785">
          <cell r="B785">
            <v>0.76900000000000002</v>
          </cell>
          <cell r="C785">
            <v>0</v>
          </cell>
        </row>
        <row r="786">
          <cell r="B786">
            <v>0.77</v>
          </cell>
          <cell r="C786">
            <v>0</v>
          </cell>
        </row>
        <row r="787">
          <cell r="B787">
            <v>0.77100000000000002</v>
          </cell>
          <cell r="C787">
            <v>0</v>
          </cell>
        </row>
        <row r="788">
          <cell r="B788">
            <v>0.77200000000000002</v>
          </cell>
          <cell r="C788">
            <v>0</v>
          </cell>
        </row>
        <row r="789">
          <cell r="B789">
            <v>0.77300000000000002</v>
          </cell>
          <cell r="C789">
            <v>0</v>
          </cell>
        </row>
        <row r="790">
          <cell r="B790">
            <v>0.77400000000000002</v>
          </cell>
          <cell r="C790">
            <v>0</v>
          </cell>
        </row>
        <row r="791">
          <cell r="B791">
            <v>0.77500000000000002</v>
          </cell>
          <cell r="C791">
            <v>0</v>
          </cell>
        </row>
        <row r="792">
          <cell r="B792">
            <v>0.77600000000000002</v>
          </cell>
          <cell r="C792">
            <v>0</v>
          </cell>
        </row>
        <row r="793">
          <cell r="B793">
            <v>0.77700000000000002</v>
          </cell>
          <cell r="C793">
            <v>0</v>
          </cell>
        </row>
        <row r="794">
          <cell r="B794">
            <v>0.77800000000000002</v>
          </cell>
          <cell r="C794">
            <v>0</v>
          </cell>
        </row>
        <row r="795">
          <cell r="B795">
            <v>0.77900000000000003</v>
          </cell>
          <cell r="C795">
            <v>0</v>
          </cell>
        </row>
        <row r="796">
          <cell r="B796">
            <v>0.78</v>
          </cell>
          <cell r="C796">
            <v>0</v>
          </cell>
        </row>
        <row r="797">
          <cell r="B797">
            <v>0.78100000000000003</v>
          </cell>
          <cell r="C797">
            <v>0</v>
          </cell>
        </row>
        <row r="798">
          <cell r="B798">
            <v>0.78200000000000003</v>
          </cell>
          <cell r="C798">
            <v>0</v>
          </cell>
        </row>
        <row r="799">
          <cell r="B799">
            <v>0.78300000000000003</v>
          </cell>
          <cell r="C799">
            <v>0</v>
          </cell>
        </row>
        <row r="800">
          <cell r="B800">
            <v>0.78400000000000003</v>
          </cell>
          <cell r="C800">
            <v>0</v>
          </cell>
        </row>
        <row r="801">
          <cell r="B801">
            <v>0.78500000000000003</v>
          </cell>
          <cell r="C801">
            <v>0</v>
          </cell>
        </row>
        <row r="802">
          <cell r="B802">
            <v>0.78600000000000003</v>
          </cell>
          <cell r="C802">
            <v>0</v>
          </cell>
        </row>
        <row r="803">
          <cell r="B803">
            <v>0.78700000000000003</v>
          </cell>
          <cell r="C803">
            <v>0</v>
          </cell>
        </row>
        <row r="804">
          <cell r="B804">
            <v>0.78800000000000003</v>
          </cell>
          <cell r="C804">
            <v>0</v>
          </cell>
        </row>
        <row r="805">
          <cell r="B805">
            <v>0.78900000000000003</v>
          </cell>
          <cell r="C805">
            <v>0</v>
          </cell>
        </row>
        <row r="806">
          <cell r="B806">
            <v>0.79</v>
          </cell>
          <cell r="C806">
            <v>0</v>
          </cell>
        </row>
        <row r="807">
          <cell r="B807">
            <v>0.79100000000000004</v>
          </cell>
          <cell r="C807">
            <v>0</v>
          </cell>
        </row>
        <row r="808">
          <cell r="B808">
            <v>0.79200000000000004</v>
          </cell>
          <cell r="C808">
            <v>0</v>
          </cell>
        </row>
        <row r="809">
          <cell r="B809">
            <v>0.79300000000000004</v>
          </cell>
          <cell r="C809">
            <v>0</v>
          </cell>
        </row>
        <row r="810">
          <cell r="B810">
            <v>0.79400000000000004</v>
          </cell>
          <cell r="C810">
            <v>0</v>
          </cell>
        </row>
        <row r="811">
          <cell r="B811">
            <v>0.79500000000000004</v>
          </cell>
          <cell r="C811">
            <v>0</v>
          </cell>
        </row>
        <row r="812">
          <cell r="B812">
            <v>0.79600000000000004</v>
          </cell>
          <cell r="C812">
            <v>0</v>
          </cell>
        </row>
        <row r="813">
          <cell r="B813">
            <v>0.79700000000000004</v>
          </cell>
          <cell r="C813">
            <v>0</v>
          </cell>
        </row>
        <row r="814">
          <cell r="B814">
            <v>0.79800000000000004</v>
          </cell>
          <cell r="C814">
            <v>0</v>
          </cell>
        </row>
        <row r="815">
          <cell r="B815">
            <v>0.79900000000000004</v>
          </cell>
          <cell r="C815">
            <v>0</v>
          </cell>
        </row>
        <row r="816">
          <cell r="B816">
            <v>0.8</v>
          </cell>
          <cell r="C816">
            <v>0</v>
          </cell>
        </row>
        <row r="817">
          <cell r="B817">
            <v>0.80100000000000005</v>
          </cell>
          <cell r="C817">
            <v>0</v>
          </cell>
        </row>
        <row r="818">
          <cell r="B818">
            <v>0.80200000000000005</v>
          </cell>
          <cell r="C818">
            <v>0</v>
          </cell>
        </row>
        <row r="819">
          <cell r="B819">
            <v>0.80300000000000005</v>
          </cell>
          <cell r="C819">
            <v>0</v>
          </cell>
        </row>
        <row r="820">
          <cell r="B820">
            <v>0.80400000000000005</v>
          </cell>
          <cell r="C820">
            <v>0</v>
          </cell>
        </row>
        <row r="821">
          <cell r="B821">
            <v>0.80500000000000005</v>
          </cell>
          <cell r="C821">
            <v>0</v>
          </cell>
        </row>
        <row r="822">
          <cell r="B822">
            <v>0.80600000000000005</v>
          </cell>
          <cell r="C822">
            <v>0</v>
          </cell>
        </row>
        <row r="823">
          <cell r="B823">
            <v>0.80700000000000005</v>
          </cell>
          <cell r="C823">
            <v>0</v>
          </cell>
        </row>
        <row r="824">
          <cell r="B824">
            <v>0.80800000000000005</v>
          </cell>
          <cell r="C824">
            <v>0</v>
          </cell>
        </row>
        <row r="825">
          <cell r="B825">
            <v>0.80900000000000005</v>
          </cell>
          <cell r="C825">
            <v>0</v>
          </cell>
        </row>
        <row r="826">
          <cell r="B826">
            <v>0.81</v>
          </cell>
          <cell r="C826">
            <v>0</v>
          </cell>
        </row>
        <row r="827">
          <cell r="B827">
            <v>0.81100000000000005</v>
          </cell>
          <cell r="C827">
            <v>0</v>
          </cell>
        </row>
        <row r="828">
          <cell r="B828">
            <v>0.81200000000000006</v>
          </cell>
          <cell r="C828">
            <v>0</v>
          </cell>
        </row>
        <row r="829">
          <cell r="B829">
            <v>0.81299999999999994</v>
          </cell>
          <cell r="C829">
            <v>0</v>
          </cell>
        </row>
        <row r="830">
          <cell r="B830">
            <v>0.81399999999999995</v>
          </cell>
          <cell r="C830">
            <v>0</v>
          </cell>
        </row>
        <row r="831">
          <cell r="B831">
            <v>0.81499999999999995</v>
          </cell>
          <cell r="C831">
            <v>0</v>
          </cell>
        </row>
        <row r="832">
          <cell r="B832">
            <v>0.81599999999999995</v>
          </cell>
          <cell r="C832">
            <v>0</v>
          </cell>
        </row>
        <row r="833">
          <cell r="B833">
            <v>0.81699999999999995</v>
          </cell>
          <cell r="C833">
            <v>0</v>
          </cell>
        </row>
        <row r="834">
          <cell r="B834">
            <v>0.81799999999999995</v>
          </cell>
          <cell r="C834">
            <v>0</v>
          </cell>
        </row>
        <row r="835">
          <cell r="B835">
            <v>0.81899999999999995</v>
          </cell>
          <cell r="C835">
            <v>0</v>
          </cell>
        </row>
        <row r="836">
          <cell r="B836">
            <v>0.82</v>
          </cell>
          <cell r="C836">
            <v>0</v>
          </cell>
        </row>
        <row r="837">
          <cell r="B837">
            <v>0.82099999999999995</v>
          </cell>
          <cell r="C837">
            <v>0</v>
          </cell>
        </row>
        <row r="838">
          <cell r="B838">
            <v>0.82199999999999995</v>
          </cell>
          <cell r="C838">
            <v>0</v>
          </cell>
        </row>
        <row r="839">
          <cell r="B839">
            <v>0.82299999999999995</v>
          </cell>
          <cell r="C839">
            <v>0</v>
          </cell>
        </row>
        <row r="840">
          <cell r="B840">
            <v>0.82399999999999995</v>
          </cell>
          <cell r="C840">
            <v>0</v>
          </cell>
        </row>
        <row r="841">
          <cell r="B841">
            <v>0.82499999999999996</v>
          </cell>
          <cell r="C841">
            <v>0</v>
          </cell>
        </row>
        <row r="842">
          <cell r="B842">
            <v>0.82599999999999996</v>
          </cell>
          <cell r="C842">
            <v>0</v>
          </cell>
        </row>
        <row r="843">
          <cell r="B843">
            <v>0.82699999999999996</v>
          </cell>
          <cell r="C843">
            <v>0</v>
          </cell>
        </row>
        <row r="844">
          <cell r="B844">
            <v>0.82799999999999996</v>
          </cell>
          <cell r="C844">
            <v>0</v>
          </cell>
        </row>
        <row r="845">
          <cell r="B845">
            <v>0.82899999999999996</v>
          </cell>
          <cell r="C845">
            <v>0</v>
          </cell>
        </row>
        <row r="846">
          <cell r="B846">
            <v>0.83</v>
          </cell>
          <cell r="C846">
            <v>0</v>
          </cell>
        </row>
        <row r="847">
          <cell r="B847">
            <v>0.83099999999999996</v>
          </cell>
          <cell r="C847">
            <v>0</v>
          </cell>
        </row>
        <row r="848">
          <cell r="B848">
            <v>0.83199999999999996</v>
          </cell>
          <cell r="C848">
            <v>0</v>
          </cell>
        </row>
        <row r="849">
          <cell r="B849">
            <v>0.83299999999999996</v>
          </cell>
          <cell r="C849">
            <v>0</v>
          </cell>
        </row>
        <row r="850">
          <cell r="B850">
            <v>0.83399999999999996</v>
          </cell>
          <cell r="C850">
            <v>0</v>
          </cell>
        </row>
        <row r="851">
          <cell r="B851">
            <v>0.83499999999999996</v>
          </cell>
          <cell r="C851">
            <v>0</v>
          </cell>
        </row>
        <row r="852">
          <cell r="B852">
            <v>0.83599999999999997</v>
          </cell>
          <cell r="C852">
            <v>0</v>
          </cell>
        </row>
        <row r="853">
          <cell r="B853">
            <v>0.83699999999999997</v>
          </cell>
          <cell r="C853">
            <v>0</v>
          </cell>
        </row>
        <row r="854">
          <cell r="B854">
            <v>0.83799999999999997</v>
          </cell>
          <cell r="C854">
            <v>0</v>
          </cell>
        </row>
        <row r="855">
          <cell r="B855">
            <v>0.83899999999999997</v>
          </cell>
          <cell r="C855">
            <v>0</v>
          </cell>
        </row>
        <row r="856">
          <cell r="B856">
            <v>0.84</v>
          </cell>
          <cell r="C856">
            <v>0</v>
          </cell>
        </row>
        <row r="857">
          <cell r="B857">
            <v>0.84099999999999997</v>
          </cell>
          <cell r="C857">
            <v>0</v>
          </cell>
        </row>
        <row r="858">
          <cell r="B858">
            <v>0.84199999999999997</v>
          </cell>
          <cell r="C858">
            <v>0</v>
          </cell>
        </row>
        <row r="859">
          <cell r="B859">
            <v>0.84299999999999997</v>
          </cell>
          <cell r="C859">
            <v>0</v>
          </cell>
        </row>
        <row r="860">
          <cell r="B860">
            <v>0.84399999999999997</v>
          </cell>
          <cell r="C860">
            <v>0</v>
          </cell>
        </row>
        <row r="861">
          <cell r="B861">
            <v>0.84499999999999997</v>
          </cell>
          <cell r="C861">
            <v>0</v>
          </cell>
        </row>
        <row r="862">
          <cell r="B862">
            <v>0.84599999999999997</v>
          </cell>
          <cell r="C862">
            <v>0</v>
          </cell>
        </row>
        <row r="863">
          <cell r="B863">
            <v>0.84699999999999998</v>
          </cell>
          <cell r="C863">
            <v>0</v>
          </cell>
        </row>
        <row r="864">
          <cell r="B864">
            <v>0.84799999999999998</v>
          </cell>
          <cell r="C864">
            <v>0</v>
          </cell>
        </row>
        <row r="865">
          <cell r="B865">
            <v>0.84899999999999998</v>
          </cell>
          <cell r="C865">
            <v>0</v>
          </cell>
        </row>
        <row r="866">
          <cell r="B866">
            <v>0.85</v>
          </cell>
          <cell r="C866">
            <v>0</v>
          </cell>
        </row>
        <row r="867">
          <cell r="B867">
            <v>0.85099999999999998</v>
          </cell>
          <cell r="C867">
            <v>0</v>
          </cell>
        </row>
        <row r="868">
          <cell r="B868">
            <v>0.85199999999999998</v>
          </cell>
          <cell r="C868">
            <v>0</v>
          </cell>
        </row>
        <row r="869">
          <cell r="B869">
            <v>0.85299999999999998</v>
          </cell>
          <cell r="C869">
            <v>0</v>
          </cell>
        </row>
        <row r="870">
          <cell r="B870">
            <v>0.85399999999999998</v>
          </cell>
          <cell r="C870">
            <v>0</v>
          </cell>
        </row>
        <row r="871">
          <cell r="B871">
            <v>0.85499999999999998</v>
          </cell>
          <cell r="C871">
            <v>0</v>
          </cell>
        </row>
        <row r="872">
          <cell r="B872">
            <v>0.85599999999999998</v>
          </cell>
          <cell r="C872">
            <v>0</v>
          </cell>
        </row>
        <row r="873">
          <cell r="B873">
            <v>0.85699999999999998</v>
          </cell>
          <cell r="C873">
            <v>0</v>
          </cell>
        </row>
        <row r="874">
          <cell r="B874">
            <v>0.85799999999999998</v>
          </cell>
          <cell r="C874">
            <v>0</v>
          </cell>
        </row>
        <row r="875">
          <cell r="B875">
            <v>0.85899999999999999</v>
          </cell>
          <cell r="C875">
            <v>0</v>
          </cell>
        </row>
        <row r="876">
          <cell r="B876">
            <v>0.86</v>
          </cell>
          <cell r="C876">
            <v>0</v>
          </cell>
        </row>
        <row r="877">
          <cell r="B877">
            <v>0.86099999999999999</v>
          </cell>
          <cell r="C877">
            <v>0</v>
          </cell>
        </row>
        <row r="878">
          <cell r="B878">
            <v>0.86199999999999999</v>
          </cell>
          <cell r="C878">
            <v>0</v>
          </cell>
        </row>
        <row r="879">
          <cell r="B879">
            <v>0.86299999999999999</v>
          </cell>
          <cell r="C879">
            <v>0</v>
          </cell>
        </row>
        <row r="880">
          <cell r="B880">
            <v>0.86399999999999999</v>
          </cell>
          <cell r="C880">
            <v>0</v>
          </cell>
        </row>
        <row r="881">
          <cell r="B881">
            <v>0.86499999999999999</v>
          </cell>
          <cell r="C881">
            <v>0</v>
          </cell>
        </row>
        <row r="882">
          <cell r="B882">
            <v>0.86599999999999999</v>
          </cell>
          <cell r="C882">
            <v>0</v>
          </cell>
        </row>
        <row r="883">
          <cell r="B883">
            <v>0.86699999999999999</v>
          </cell>
          <cell r="C883">
            <v>0</v>
          </cell>
        </row>
        <row r="884">
          <cell r="B884">
            <v>0.86799999999999999</v>
          </cell>
          <cell r="C884">
            <v>0</v>
          </cell>
        </row>
        <row r="885">
          <cell r="B885">
            <v>0.86899999999999999</v>
          </cell>
          <cell r="C885">
            <v>0</v>
          </cell>
        </row>
        <row r="886">
          <cell r="B886">
            <v>0.87</v>
          </cell>
          <cell r="C886">
            <v>0</v>
          </cell>
        </row>
        <row r="887">
          <cell r="B887">
            <v>0.871</v>
          </cell>
          <cell r="C887">
            <v>0</v>
          </cell>
        </row>
        <row r="888">
          <cell r="B888">
            <v>0.872</v>
          </cell>
          <cell r="C888">
            <v>0</v>
          </cell>
        </row>
        <row r="889">
          <cell r="B889">
            <v>0.873</v>
          </cell>
          <cell r="C889">
            <v>0</v>
          </cell>
        </row>
        <row r="890">
          <cell r="B890">
            <v>0.874</v>
          </cell>
          <cell r="C890">
            <v>0</v>
          </cell>
        </row>
        <row r="891">
          <cell r="B891">
            <v>0.875</v>
          </cell>
          <cell r="C891">
            <v>0</v>
          </cell>
        </row>
        <row r="892">
          <cell r="B892">
            <v>0.876</v>
          </cell>
          <cell r="C892">
            <v>0</v>
          </cell>
        </row>
        <row r="893">
          <cell r="B893">
            <v>0.877</v>
          </cell>
          <cell r="C893">
            <v>0</v>
          </cell>
        </row>
        <row r="894">
          <cell r="B894">
            <v>0.878</v>
          </cell>
          <cell r="C894">
            <v>0</v>
          </cell>
        </row>
        <row r="895">
          <cell r="B895">
            <v>0.879</v>
          </cell>
          <cell r="C895">
            <v>0</v>
          </cell>
        </row>
        <row r="896">
          <cell r="B896">
            <v>0.88</v>
          </cell>
          <cell r="C896">
            <v>0</v>
          </cell>
        </row>
        <row r="897">
          <cell r="B897">
            <v>0.88100000000000001</v>
          </cell>
          <cell r="C897">
            <v>0</v>
          </cell>
        </row>
        <row r="898">
          <cell r="B898">
            <v>0.88200000000000001</v>
          </cell>
          <cell r="C898">
            <v>0</v>
          </cell>
        </row>
        <row r="899">
          <cell r="B899">
            <v>0.88300000000000001</v>
          </cell>
          <cell r="C899">
            <v>0</v>
          </cell>
        </row>
        <row r="900">
          <cell r="B900">
            <v>0.88400000000000001</v>
          </cell>
          <cell r="C900">
            <v>0</v>
          </cell>
        </row>
        <row r="901">
          <cell r="B901">
            <v>0.88500000000000001</v>
          </cell>
          <cell r="C901">
            <v>0</v>
          </cell>
        </row>
        <row r="902">
          <cell r="B902">
            <v>0.88600000000000001</v>
          </cell>
          <cell r="C902">
            <v>0</v>
          </cell>
        </row>
        <row r="903">
          <cell r="B903">
            <v>0.88700000000000001</v>
          </cell>
          <cell r="C903">
            <v>0</v>
          </cell>
        </row>
        <row r="904">
          <cell r="B904">
            <v>0.88800000000000001</v>
          </cell>
          <cell r="C904">
            <v>0</v>
          </cell>
        </row>
        <row r="905">
          <cell r="B905">
            <v>0.88900000000000001</v>
          </cell>
          <cell r="C905">
            <v>0</v>
          </cell>
        </row>
        <row r="906">
          <cell r="B906">
            <v>0.89</v>
          </cell>
          <cell r="C906">
            <v>0</v>
          </cell>
        </row>
        <row r="907">
          <cell r="B907">
            <v>0.89100000000000001</v>
          </cell>
          <cell r="C907">
            <v>0</v>
          </cell>
        </row>
        <row r="908">
          <cell r="B908">
            <v>0.89200000000000002</v>
          </cell>
          <cell r="C908">
            <v>0</v>
          </cell>
        </row>
        <row r="909">
          <cell r="B909">
            <v>0.89300000000000002</v>
          </cell>
          <cell r="C909">
            <v>0</v>
          </cell>
        </row>
        <row r="910">
          <cell r="B910">
            <v>0.89400000000000002</v>
          </cell>
          <cell r="C910">
            <v>0</v>
          </cell>
        </row>
        <row r="911">
          <cell r="B911">
            <v>0.89500000000000002</v>
          </cell>
          <cell r="C911">
            <v>0</v>
          </cell>
        </row>
        <row r="912">
          <cell r="B912">
            <v>0.89600000000000002</v>
          </cell>
          <cell r="C912">
            <v>0</v>
          </cell>
        </row>
        <row r="913">
          <cell r="B913">
            <v>0.89700000000000002</v>
          </cell>
          <cell r="C913">
            <v>0</v>
          </cell>
        </row>
        <row r="914">
          <cell r="B914">
            <v>0.89800000000000002</v>
          </cell>
          <cell r="C914">
            <v>0</v>
          </cell>
        </row>
        <row r="915">
          <cell r="B915">
            <v>0.89900000000000002</v>
          </cell>
          <cell r="C915">
            <v>0</v>
          </cell>
        </row>
        <row r="916">
          <cell r="B916">
            <v>0.9</v>
          </cell>
          <cell r="C916">
            <v>0</v>
          </cell>
        </row>
        <row r="917">
          <cell r="B917">
            <v>0.90100000000000002</v>
          </cell>
          <cell r="C917">
            <v>0</v>
          </cell>
        </row>
        <row r="918">
          <cell r="B918">
            <v>0.90200000000000002</v>
          </cell>
          <cell r="C918">
            <v>0</v>
          </cell>
        </row>
        <row r="919">
          <cell r="B919">
            <v>0.90300000000000002</v>
          </cell>
          <cell r="C919">
            <v>0</v>
          </cell>
        </row>
        <row r="920">
          <cell r="B920">
            <v>0.90400000000000003</v>
          </cell>
          <cell r="C920">
            <v>0</v>
          </cell>
        </row>
        <row r="921">
          <cell r="B921">
            <v>0.90500000000000003</v>
          </cell>
          <cell r="C921">
            <v>0</v>
          </cell>
        </row>
        <row r="922">
          <cell r="B922">
            <v>0.90600000000000003</v>
          </cell>
          <cell r="C922">
            <v>0</v>
          </cell>
        </row>
        <row r="923">
          <cell r="B923">
            <v>0.90700000000000003</v>
          </cell>
          <cell r="C923">
            <v>0</v>
          </cell>
        </row>
        <row r="924">
          <cell r="B924">
            <v>0.90800000000000003</v>
          </cell>
          <cell r="C924">
            <v>0</v>
          </cell>
        </row>
        <row r="925">
          <cell r="B925">
            <v>0.90900000000000003</v>
          </cell>
          <cell r="C925">
            <v>0</v>
          </cell>
        </row>
        <row r="926">
          <cell r="B926">
            <v>0.91</v>
          </cell>
          <cell r="C926">
            <v>0</v>
          </cell>
        </row>
        <row r="927">
          <cell r="B927">
            <v>0.91100000000000003</v>
          </cell>
          <cell r="C927">
            <v>0</v>
          </cell>
        </row>
        <row r="928">
          <cell r="B928">
            <v>0.91200000000000003</v>
          </cell>
          <cell r="C928">
            <v>0</v>
          </cell>
        </row>
        <row r="929">
          <cell r="B929">
            <v>0.91300000000000003</v>
          </cell>
          <cell r="C929">
            <v>0</v>
          </cell>
        </row>
        <row r="930">
          <cell r="B930">
            <v>0.91400000000000003</v>
          </cell>
          <cell r="C930">
            <v>0</v>
          </cell>
        </row>
        <row r="931">
          <cell r="B931">
            <v>0.91500000000000004</v>
          </cell>
          <cell r="C931">
            <v>0</v>
          </cell>
        </row>
        <row r="932">
          <cell r="B932">
            <v>0.91600000000000004</v>
          </cell>
          <cell r="C932">
            <v>0</v>
          </cell>
        </row>
        <row r="933">
          <cell r="B933">
            <v>0.91700000000000004</v>
          </cell>
          <cell r="C933">
            <v>0</v>
          </cell>
        </row>
        <row r="934">
          <cell r="B934">
            <v>0.91800000000000004</v>
          </cell>
          <cell r="C934">
            <v>0</v>
          </cell>
        </row>
        <row r="935">
          <cell r="B935">
            <v>0.91900000000000004</v>
          </cell>
          <cell r="C935">
            <v>0</v>
          </cell>
        </row>
        <row r="936">
          <cell r="B936">
            <v>0.92</v>
          </cell>
          <cell r="C936">
            <v>0</v>
          </cell>
        </row>
        <row r="937">
          <cell r="B937">
            <v>0.92100000000000004</v>
          </cell>
          <cell r="C937">
            <v>0</v>
          </cell>
        </row>
        <row r="938">
          <cell r="B938">
            <v>0.92200000000000004</v>
          </cell>
          <cell r="C938">
            <v>0</v>
          </cell>
        </row>
        <row r="939">
          <cell r="B939">
            <v>0.92300000000000004</v>
          </cell>
          <cell r="C939">
            <v>0</v>
          </cell>
        </row>
        <row r="940">
          <cell r="B940">
            <v>0.92400000000000004</v>
          </cell>
          <cell r="C940">
            <v>0</v>
          </cell>
        </row>
        <row r="941">
          <cell r="B941">
            <v>0.92500000000000004</v>
          </cell>
          <cell r="C941">
            <v>0</v>
          </cell>
        </row>
        <row r="942">
          <cell r="B942">
            <v>0.92600000000000005</v>
          </cell>
          <cell r="C942">
            <v>0</v>
          </cell>
        </row>
        <row r="943">
          <cell r="B943">
            <v>0.92700000000000005</v>
          </cell>
          <cell r="C943">
            <v>0</v>
          </cell>
        </row>
        <row r="944">
          <cell r="B944">
            <v>0.92800000000000005</v>
          </cell>
          <cell r="C944">
            <v>0</v>
          </cell>
        </row>
        <row r="945">
          <cell r="B945">
            <v>0.92900000000000005</v>
          </cell>
          <cell r="C945">
            <v>0</v>
          </cell>
        </row>
        <row r="946">
          <cell r="B946">
            <v>0.93</v>
          </cell>
          <cell r="C946">
            <v>0</v>
          </cell>
        </row>
        <row r="947">
          <cell r="B947">
            <v>0.93100000000000005</v>
          </cell>
          <cell r="C947">
            <v>0</v>
          </cell>
        </row>
        <row r="948">
          <cell r="B948">
            <v>0.93200000000000005</v>
          </cell>
          <cell r="C948">
            <v>0</v>
          </cell>
        </row>
        <row r="949">
          <cell r="B949">
            <v>0.93300000000000005</v>
          </cell>
          <cell r="C949">
            <v>0</v>
          </cell>
        </row>
        <row r="950">
          <cell r="B950">
            <v>0.93400000000000005</v>
          </cell>
          <cell r="C950">
            <v>0</v>
          </cell>
        </row>
        <row r="951">
          <cell r="B951">
            <v>0.93500000000000005</v>
          </cell>
          <cell r="C951">
            <v>0</v>
          </cell>
        </row>
        <row r="952">
          <cell r="B952">
            <v>0.93600000000000005</v>
          </cell>
          <cell r="C952">
            <v>0</v>
          </cell>
        </row>
        <row r="953">
          <cell r="B953">
            <v>0.93700000000000006</v>
          </cell>
          <cell r="C953">
            <v>0</v>
          </cell>
        </row>
        <row r="954">
          <cell r="B954">
            <v>0.93799999999999994</v>
          </cell>
          <cell r="C954">
            <v>0</v>
          </cell>
        </row>
        <row r="955">
          <cell r="B955">
            <v>0.93899999999999995</v>
          </cell>
          <cell r="C955">
            <v>0</v>
          </cell>
        </row>
        <row r="956">
          <cell r="B956">
            <v>0.94</v>
          </cell>
          <cell r="C956">
            <v>0</v>
          </cell>
        </row>
        <row r="957">
          <cell r="B957">
            <v>0.94099999999999995</v>
          </cell>
          <cell r="C957">
            <v>0</v>
          </cell>
        </row>
        <row r="958">
          <cell r="B958">
            <v>0.94199999999999995</v>
          </cell>
          <cell r="C958">
            <v>0</v>
          </cell>
        </row>
        <row r="959">
          <cell r="B959">
            <v>0.94299999999999995</v>
          </cell>
          <cell r="C959">
            <v>0</v>
          </cell>
        </row>
        <row r="960">
          <cell r="B960">
            <v>0.94399999999999995</v>
          </cell>
          <cell r="C960">
            <v>0</v>
          </cell>
        </row>
        <row r="961">
          <cell r="B961">
            <v>0.94499999999999995</v>
          </cell>
          <cell r="C961">
            <v>0</v>
          </cell>
        </row>
        <row r="962">
          <cell r="B962">
            <v>0.94599999999999995</v>
          </cell>
          <cell r="C962">
            <v>0</v>
          </cell>
        </row>
        <row r="963">
          <cell r="B963">
            <v>0.94699999999999995</v>
          </cell>
          <cell r="C963">
            <v>0</v>
          </cell>
        </row>
        <row r="964">
          <cell r="B964">
            <v>0.94799999999999995</v>
          </cell>
          <cell r="C964">
            <v>0</v>
          </cell>
        </row>
        <row r="965">
          <cell r="B965">
            <v>0.94899999999999995</v>
          </cell>
          <cell r="C965">
            <v>0</v>
          </cell>
        </row>
        <row r="966">
          <cell r="B966">
            <v>0.95</v>
          </cell>
          <cell r="C966">
            <v>0</v>
          </cell>
        </row>
        <row r="967">
          <cell r="B967">
            <v>0.95099999999999996</v>
          </cell>
          <cell r="C967">
            <v>0</v>
          </cell>
        </row>
        <row r="968">
          <cell r="B968">
            <v>0.95199999999999996</v>
          </cell>
          <cell r="C968">
            <v>0</v>
          </cell>
        </row>
        <row r="969">
          <cell r="B969">
            <v>0.95299999999999996</v>
          </cell>
          <cell r="C969">
            <v>0</v>
          </cell>
        </row>
        <row r="970">
          <cell r="B970">
            <v>0.95399999999999996</v>
          </cell>
          <cell r="C970">
            <v>0</v>
          </cell>
        </row>
        <row r="971">
          <cell r="B971">
            <v>0.95499999999999996</v>
          </cell>
          <cell r="C971">
            <v>0</v>
          </cell>
        </row>
        <row r="972">
          <cell r="B972">
            <v>0.95599999999999996</v>
          </cell>
          <cell r="C972">
            <v>0</v>
          </cell>
        </row>
        <row r="973">
          <cell r="B973">
            <v>0.95699999999999996</v>
          </cell>
          <cell r="C973">
            <v>0</v>
          </cell>
        </row>
        <row r="974">
          <cell r="B974">
            <v>0.95799999999999996</v>
          </cell>
          <cell r="C974">
            <v>0</v>
          </cell>
        </row>
        <row r="975">
          <cell r="B975">
            <v>0.95899999999999996</v>
          </cell>
          <cell r="C975">
            <v>0</v>
          </cell>
        </row>
        <row r="976">
          <cell r="B976">
            <v>0.96</v>
          </cell>
          <cell r="C976">
            <v>0</v>
          </cell>
        </row>
        <row r="977">
          <cell r="B977">
            <v>0.96099999999999997</v>
          </cell>
          <cell r="C977">
            <v>0</v>
          </cell>
        </row>
        <row r="978">
          <cell r="B978">
            <v>0.96199999999999997</v>
          </cell>
          <cell r="C978">
            <v>0</v>
          </cell>
        </row>
        <row r="979">
          <cell r="B979">
            <v>0.96299999999999997</v>
          </cell>
          <cell r="C979">
            <v>0</v>
          </cell>
        </row>
        <row r="980">
          <cell r="B980">
            <v>0.96399999999999997</v>
          </cell>
          <cell r="C980">
            <v>0</v>
          </cell>
        </row>
        <row r="981">
          <cell r="B981">
            <v>0.96499999999999997</v>
          </cell>
          <cell r="C981">
            <v>0</v>
          </cell>
        </row>
        <row r="982">
          <cell r="B982">
            <v>0.96599999999999997</v>
          </cell>
          <cell r="C982">
            <v>0</v>
          </cell>
        </row>
        <row r="983">
          <cell r="B983">
            <v>0.96699999999999997</v>
          </cell>
          <cell r="C983">
            <v>0</v>
          </cell>
        </row>
        <row r="984">
          <cell r="B984">
            <v>0.96799999999999997</v>
          </cell>
          <cell r="C984">
            <v>0</v>
          </cell>
        </row>
        <row r="985">
          <cell r="B985">
            <v>0.96899999999999997</v>
          </cell>
          <cell r="C985">
            <v>0</v>
          </cell>
        </row>
        <row r="986">
          <cell r="B986">
            <v>0.97</v>
          </cell>
          <cell r="C986">
            <v>0</v>
          </cell>
        </row>
        <row r="987">
          <cell r="B987">
            <v>0.97099999999999997</v>
          </cell>
          <cell r="C987">
            <v>0</v>
          </cell>
        </row>
        <row r="988">
          <cell r="B988">
            <v>0.97199999999999998</v>
          </cell>
          <cell r="C988">
            <v>0</v>
          </cell>
        </row>
        <row r="989">
          <cell r="B989">
            <v>0.97299999999999998</v>
          </cell>
          <cell r="C989">
            <v>0</v>
          </cell>
        </row>
        <row r="990">
          <cell r="B990">
            <v>0.97399999999999998</v>
          </cell>
          <cell r="C990">
            <v>0</v>
          </cell>
        </row>
        <row r="991">
          <cell r="B991">
            <v>0.97499999999999998</v>
          </cell>
          <cell r="C991">
            <v>0</v>
          </cell>
        </row>
        <row r="992">
          <cell r="B992">
            <v>0.97599999999999998</v>
          </cell>
          <cell r="C992">
            <v>0</v>
          </cell>
        </row>
        <row r="993">
          <cell r="B993">
            <v>0.97699999999999998</v>
          </cell>
          <cell r="C993">
            <v>0</v>
          </cell>
        </row>
        <row r="994">
          <cell r="B994">
            <v>0.97799999999999998</v>
          </cell>
          <cell r="C994">
            <v>0</v>
          </cell>
        </row>
        <row r="995">
          <cell r="B995">
            <v>0.97899999999999998</v>
          </cell>
          <cell r="C995">
            <v>0</v>
          </cell>
        </row>
        <row r="996">
          <cell r="B996">
            <v>0.98</v>
          </cell>
          <cell r="C996">
            <v>0</v>
          </cell>
        </row>
        <row r="997">
          <cell r="B997">
            <v>0.98099999999999998</v>
          </cell>
          <cell r="C997">
            <v>0</v>
          </cell>
        </row>
        <row r="998">
          <cell r="B998">
            <v>0.98199999999999998</v>
          </cell>
          <cell r="C998">
            <v>0</v>
          </cell>
        </row>
        <row r="999">
          <cell r="B999">
            <v>0.98299999999999998</v>
          </cell>
          <cell r="C999">
            <v>0</v>
          </cell>
        </row>
        <row r="1000">
          <cell r="B1000">
            <v>0.98399999999999999</v>
          </cell>
          <cell r="C1000">
            <v>0</v>
          </cell>
        </row>
        <row r="1001">
          <cell r="B1001">
            <v>0.98499999999999999</v>
          </cell>
          <cell r="C1001">
            <v>0</v>
          </cell>
        </row>
        <row r="1002">
          <cell r="B1002">
            <v>0.98599999999999999</v>
          </cell>
          <cell r="C1002">
            <v>0</v>
          </cell>
        </row>
        <row r="1003">
          <cell r="B1003">
            <v>0.98699999999999999</v>
          </cell>
          <cell r="C1003">
            <v>0</v>
          </cell>
        </row>
        <row r="1004">
          <cell r="B1004">
            <v>0.98799999999999999</v>
          </cell>
          <cell r="C1004">
            <v>0</v>
          </cell>
        </row>
        <row r="1005">
          <cell r="B1005">
            <v>0.98899999999999999</v>
          </cell>
          <cell r="C1005">
            <v>0</v>
          </cell>
        </row>
        <row r="1006">
          <cell r="B1006">
            <v>0.99</v>
          </cell>
          <cell r="C1006">
            <v>0</v>
          </cell>
        </row>
        <row r="1007">
          <cell r="B1007">
            <v>0.99099999999999999</v>
          </cell>
          <cell r="C1007">
            <v>0</v>
          </cell>
        </row>
        <row r="1008">
          <cell r="B1008">
            <v>0.99199999999999999</v>
          </cell>
          <cell r="C1008">
            <v>0</v>
          </cell>
        </row>
        <row r="1009">
          <cell r="B1009">
            <v>0.99299999999999999</v>
          </cell>
          <cell r="C1009">
            <v>0</v>
          </cell>
        </row>
        <row r="1010">
          <cell r="B1010">
            <v>0.99399999999999999</v>
          </cell>
          <cell r="C1010">
            <v>0</v>
          </cell>
        </row>
        <row r="1011">
          <cell r="B1011">
            <v>0.995</v>
          </cell>
          <cell r="C1011">
            <v>0</v>
          </cell>
        </row>
        <row r="1012">
          <cell r="B1012">
            <v>0.996</v>
          </cell>
          <cell r="C1012">
            <v>0</v>
          </cell>
        </row>
      </sheetData>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8"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FC523"/>
  <sheetViews>
    <sheetView showGridLines="0" tabSelected="1" zoomScale="90" zoomScaleNormal="90" workbookViewId="0">
      <selection activeCell="J469" sqref="J469"/>
    </sheetView>
  </sheetViews>
  <sheetFormatPr baseColWidth="10" defaultColWidth="0" defaultRowHeight="18.75" customHeight="1" zeroHeight="1" x14ac:dyDescent="0.35"/>
  <cols>
    <col min="1" max="1" width="7.88671875" style="48" customWidth="1"/>
    <col min="2" max="3" width="15.6640625" customWidth="1"/>
    <col min="4" max="4" width="12.109375" customWidth="1"/>
    <col min="5" max="6" width="15.6640625" customWidth="1"/>
    <col min="7" max="9" width="15.6640625" style="49" customWidth="1"/>
    <col min="10" max="10" width="12.33203125" style="50" customWidth="1"/>
    <col min="11" max="12" width="11.44140625" hidden="1" customWidth="1"/>
    <col min="13" max="13" width="0.88671875" customWidth="1"/>
    <col min="14" max="14" width="18.6640625" hidden="1" customWidth="1"/>
    <col min="15" max="16383" width="11.44140625" hidden="1" customWidth="1"/>
    <col min="16384" max="16384" width="0.44140625" hidden="1" customWidth="1"/>
  </cols>
  <sheetData>
    <row r="1" spans="1:12" ht="16.8" x14ac:dyDescent="0.3">
      <c r="A1" s="196" t="s">
        <v>29</v>
      </c>
      <c r="B1" s="196"/>
      <c r="C1" s="196"/>
      <c r="D1" s="196"/>
      <c r="E1" s="196"/>
      <c r="F1" s="196"/>
      <c r="G1" s="196"/>
      <c r="H1" s="196"/>
      <c r="I1" s="196"/>
      <c r="J1" s="196"/>
      <c r="L1" t="s">
        <v>1</v>
      </c>
    </row>
    <row r="2" spans="1:12" ht="16.8" x14ac:dyDescent="0.3">
      <c r="A2" s="197" t="s">
        <v>288</v>
      </c>
      <c r="B2" s="196" t="s">
        <v>30</v>
      </c>
      <c r="C2" s="196"/>
      <c r="D2" s="196"/>
      <c r="E2" s="196"/>
      <c r="F2" s="196"/>
      <c r="G2" s="196"/>
      <c r="H2" s="196"/>
      <c r="I2" s="196"/>
      <c r="J2" s="196"/>
      <c r="L2" t="s">
        <v>2</v>
      </c>
    </row>
    <row r="3" spans="1:12" ht="14.4" x14ac:dyDescent="0.3">
      <c r="A3" s="34"/>
      <c r="B3" s="34"/>
      <c r="C3" s="34"/>
      <c r="D3" s="34"/>
      <c r="E3" s="34"/>
      <c r="F3" s="34"/>
      <c r="G3" s="35"/>
      <c r="H3" s="36"/>
      <c r="I3" s="36"/>
      <c r="J3" s="80"/>
    </row>
    <row r="4" spans="1:12" ht="16.8" x14ac:dyDescent="0.3">
      <c r="A4" s="196" t="s">
        <v>31</v>
      </c>
      <c r="B4" s="196" t="s">
        <v>31</v>
      </c>
      <c r="C4" s="196"/>
      <c r="D4" s="196"/>
      <c r="E4" s="196"/>
      <c r="F4" s="196"/>
      <c r="G4" s="196"/>
      <c r="H4" s="196"/>
      <c r="I4" s="196"/>
      <c r="J4" s="196"/>
      <c r="L4" t="s">
        <v>32</v>
      </c>
    </row>
    <row r="5" spans="1:12" ht="18" x14ac:dyDescent="0.35">
      <c r="A5" s="81"/>
      <c r="B5" s="82"/>
      <c r="C5" s="82"/>
      <c r="D5" s="82"/>
      <c r="E5" s="82"/>
      <c r="F5" s="82"/>
      <c r="G5" s="83"/>
      <c r="H5" s="83"/>
      <c r="I5" s="83"/>
      <c r="J5" s="84"/>
    </row>
    <row r="6" spans="1:12" ht="15.6" x14ac:dyDescent="0.3">
      <c r="A6" s="198" t="s">
        <v>286</v>
      </c>
      <c r="B6" s="199"/>
      <c r="C6" s="199"/>
      <c r="D6" s="199"/>
      <c r="E6" s="199"/>
      <c r="F6" s="199"/>
      <c r="G6" s="199"/>
      <c r="H6" s="199"/>
      <c r="I6" s="199"/>
      <c r="J6" s="199"/>
      <c r="L6" t="s">
        <v>1</v>
      </c>
    </row>
    <row r="7" spans="1:12" ht="16.5" customHeight="1" x14ac:dyDescent="0.3">
      <c r="A7" s="200" t="s">
        <v>298</v>
      </c>
      <c r="B7" s="200"/>
      <c r="C7" s="200"/>
      <c r="D7" s="200"/>
      <c r="E7" s="201" t="s">
        <v>299</v>
      </c>
      <c r="F7" s="202"/>
      <c r="G7" s="202"/>
      <c r="H7" s="201" t="s">
        <v>300</v>
      </c>
      <c r="I7" s="202"/>
      <c r="J7" s="202"/>
      <c r="L7" t="s">
        <v>2</v>
      </c>
    </row>
    <row r="8" spans="1:12" ht="15.6" x14ac:dyDescent="0.3">
      <c r="A8" s="85"/>
      <c r="B8" s="85"/>
      <c r="C8" s="85"/>
      <c r="D8" s="85"/>
      <c r="E8" s="85"/>
      <c r="F8" s="85"/>
      <c r="G8" s="86"/>
      <c r="H8" s="87"/>
      <c r="I8" s="87"/>
      <c r="J8" s="88"/>
      <c r="L8" t="s">
        <v>32</v>
      </c>
    </row>
    <row r="9" spans="1:12" ht="15.6" x14ac:dyDescent="0.3">
      <c r="A9" s="206" t="s">
        <v>301</v>
      </c>
      <c r="B9" s="207"/>
      <c r="C9" s="207"/>
      <c r="D9" s="207"/>
      <c r="E9" s="207"/>
      <c r="F9" s="207"/>
      <c r="G9" s="207"/>
      <c r="H9" s="207"/>
      <c r="I9" s="207"/>
      <c r="J9" s="208"/>
    </row>
    <row r="10" spans="1:12" ht="15.6" x14ac:dyDescent="0.3">
      <c r="A10" s="206" t="s">
        <v>302</v>
      </c>
      <c r="B10" s="207"/>
      <c r="C10" s="207"/>
      <c r="D10" s="207"/>
      <c r="E10" s="207"/>
      <c r="F10" s="207"/>
      <c r="G10" s="207"/>
      <c r="H10" s="207"/>
      <c r="I10" s="207"/>
      <c r="J10" s="208"/>
    </row>
    <row r="11" spans="1:12" ht="15.6" x14ac:dyDescent="0.3">
      <c r="A11" s="206" t="s">
        <v>287</v>
      </c>
      <c r="B11" s="207" t="s">
        <v>33</v>
      </c>
      <c r="C11" s="207"/>
      <c r="D11" s="207"/>
      <c r="E11" s="207"/>
      <c r="F11" s="207"/>
      <c r="G11" s="207"/>
      <c r="H11" s="207"/>
      <c r="I11" s="207"/>
      <c r="J11" s="208"/>
    </row>
    <row r="12" spans="1:12" ht="18" x14ac:dyDescent="0.35">
      <c r="A12" s="89"/>
      <c r="B12" s="90"/>
      <c r="C12" s="90"/>
      <c r="D12" s="90"/>
      <c r="E12" s="90"/>
      <c r="F12" s="90"/>
      <c r="G12" s="91"/>
      <c r="H12" s="91"/>
      <c r="I12" s="91"/>
      <c r="J12" s="92"/>
    </row>
    <row r="13" spans="1:12" ht="15.6" x14ac:dyDescent="0.3">
      <c r="A13" s="209" t="s">
        <v>34</v>
      </c>
      <c r="B13" s="209" t="s">
        <v>35</v>
      </c>
      <c r="C13" s="209"/>
      <c r="D13" s="209"/>
      <c r="E13" s="209"/>
      <c r="F13" s="209"/>
      <c r="G13" s="209"/>
      <c r="H13" s="209"/>
      <c r="I13" s="209"/>
      <c r="J13" s="209"/>
    </row>
    <row r="14" spans="1:12" s="39" customFormat="1" ht="18" customHeight="1" x14ac:dyDescent="0.3">
      <c r="A14" s="209"/>
      <c r="B14" s="209" t="s">
        <v>36</v>
      </c>
      <c r="C14" s="209"/>
      <c r="D14" s="209"/>
      <c r="E14" s="209"/>
      <c r="F14" s="209"/>
      <c r="G14" s="209"/>
      <c r="H14" s="209"/>
      <c r="I14" s="209"/>
      <c r="J14" s="78" t="s">
        <v>7</v>
      </c>
    </row>
    <row r="15" spans="1:12" s="39" customFormat="1" ht="7.5" customHeight="1" x14ac:dyDescent="0.3">
      <c r="A15" s="101"/>
      <c r="B15" s="102"/>
      <c r="C15" s="102"/>
      <c r="D15" s="102"/>
      <c r="E15" s="102"/>
      <c r="F15" s="102"/>
      <c r="G15" s="102"/>
      <c r="H15" s="102"/>
      <c r="I15" s="102"/>
      <c r="J15" s="103"/>
    </row>
    <row r="16" spans="1:12" s="39" customFormat="1" ht="7.5" customHeight="1" x14ac:dyDescent="0.3">
      <c r="A16" s="67"/>
      <c r="B16" s="104"/>
      <c r="C16" s="104"/>
      <c r="D16" s="104"/>
      <c r="E16" s="104"/>
      <c r="F16" s="104"/>
      <c r="G16" s="104"/>
      <c r="H16" s="104"/>
      <c r="I16" s="104"/>
      <c r="J16" s="68"/>
    </row>
    <row r="17" spans="1:10" ht="18" x14ac:dyDescent="0.35">
      <c r="A17" s="66"/>
      <c r="B17" s="174" t="s">
        <v>37</v>
      </c>
      <c r="C17" s="203"/>
      <c r="D17" s="203"/>
      <c r="E17" s="203"/>
      <c r="F17" s="203"/>
      <c r="G17" s="203"/>
      <c r="H17" s="203"/>
      <c r="I17" s="204"/>
      <c r="J17" s="65"/>
    </row>
    <row r="18" spans="1:10" ht="49.95" customHeight="1" x14ac:dyDescent="0.35">
      <c r="A18" s="66"/>
      <c r="B18" s="184" t="s">
        <v>136</v>
      </c>
      <c r="C18" s="185"/>
      <c r="D18" s="185"/>
      <c r="E18" s="185"/>
      <c r="F18" s="185"/>
      <c r="G18" s="185"/>
      <c r="H18" s="185"/>
      <c r="I18" s="186"/>
      <c r="J18" s="65"/>
    </row>
    <row r="19" spans="1:10" ht="10.199999999999999" customHeight="1" x14ac:dyDescent="0.35">
      <c r="A19" s="66"/>
      <c r="B19" s="38"/>
      <c r="C19" s="38"/>
      <c r="D19" s="38"/>
      <c r="E19" s="38"/>
      <c r="F19" s="38"/>
      <c r="G19" s="36"/>
      <c r="H19" s="36"/>
      <c r="I19" s="36"/>
      <c r="J19" s="65"/>
    </row>
    <row r="20" spans="1:10" ht="18" x14ac:dyDescent="0.35">
      <c r="A20" s="66"/>
      <c r="B20" s="174" t="s">
        <v>52</v>
      </c>
      <c r="C20" s="175"/>
      <c r="D20" s="175"/>
      <c r="E20" s="175"/>
      <c r="F20" s="175"/>
      <c r="G20" s="175"/>
      <c r="H20" s="175"/>
      <c r="I20" s="176"/>
      <c r="J20" s="65"/>
    </row>
    <row r="21" spans="1:10" ht="31.95" customHeight="1" x14ac:dyDescent="0.3">
      <c r="A21" s="69">
        <v>1.1000000000000001</v>
      </c>
      <c r="B21" s="187" t="s">
        <v>137</v>
      </c>
      <c r="C21" s="172"/>
      <c r="D21" s="172"/>
      <c r="E21" s="172"/>
      <c r="F21" s="172"/>
      <c r="G21" s="172"/>
      <c r="H21" s="172"/>
      <c r="I21" s="172"/>
      <c r="J21" s="76" t="s">
        <v>1</v>
      </c>
    </row>
    <row r="22" spans="1:10" ht="4.95" customHeight="1" x14ac:dyDescent="0.3">
      <c r="A22" s="69"/>
      <c r="B22" s="60"/>
      <c r="C22" s="60"/>
      <c r="D22" s="60"/>
      <c r="E22" s="60"/>
      <c r="F22" s="60"/>
      <c r="G22" s="60"/>
      <c r="H22" s="60"/>
      <c r="I22" s="60"/>
      <c r="J22" s="70"/>
    </row>
    <row r="23" spans="1:10" s="51" customFormat="1" ht="30" customHeight="1" x14ac:dyDescent="0.3">
      <c r="A23" s="71" t="s">
        <v>38</v>
      </c>
      <c r="B23" s="187" t="str">
        <f>IF(J21="Sí","Nombre de la normativa:","Fecha estimada de atención:")</f>
        <v>Nombre de la normativa:</v>
      </c>
      <c r="C23" s="187"/>
      <c r="D23" s="187"/>
      <c r="E23" s="205" t="s">
        <v>303</v>
      </c>
      <c r="F23" s="205"/>
      <c r="G23" s="205"/>
      <c r="H23" s="205"/>
      <c r="I23" s="205"/>
      <c r="J23" s="72"/>
    </row>
    <row r="24" spans="1:10" ht="30" customHeight="1" x14ac:dyDescent="0.3">
      <c r="A24" s="71" t="s">
        <v>38</v>
      </c>
      <c r="B24" s="171" t="str">
        <f>IF(J21="Sí","Fecha de publicación de la normativa en el medio 
de difusión oficial local:","Observaciones:")</f>
        <v>Fecha de publicación de la normativa en el medio 
de difusión oficial local:</v>
      </c>
      <c r="C24" s="171"/>
      <c r="D24" s="171"/>
      <c r="E24" s="190" t="s">
        <v>304</v>
      </c>
      <c r="F24" s="191"/>
      <c r="G24" s="191"/>
      <c r="H24" s="191"/>
      <c r="I24" s="191"/>
      <c r="J24" s="72"/>
    </row>
    <row r="25" spans="1:10" ht="16.2" customHeight="1" x14ac:dyDescent="0.35">
      <c r="A25" s="66"/>
      <c r="B25" s="42" t="str">
        <f>IF(J21="Sí","Presente la normativa en materia de Control Interno","")</f>
        <v>Presente la normativa en materia de Control Interno</v>
      </c>
      <c r="C25" s="41"/>
      <c r="D25" s="41"/>
      <c r="E25" s="41"/>
      <c r="F25" s="41"/>
      <c r="G25" s="43"/>
      <c r="H25" s="43"/>
      <c r="I25" s="43"/>
      <c r="J25" s="72"/>
    </row>
    <row r="26" spans="1:10" ht="16.2" customHeight="1" x14ac:dyDescent="0.35">
      <c r="A26" s="66"/>
      <c r="B26" s="42"/>
      <c r="C26" s="41"/>
      <c r="D26" s="41"/>
      <c r="E26" s="41"/>
      <c r="F26" s="41"/>
      <c r="G26" s="43"/>
      <c r="H26" s="43"/>
      <c r="I26" s="43"/>
      <c r="J26" s="72"/>
    </row>
    <row r="27" spans="1:10" ht="16.2" customHeight="1" x14ac:dyDescent="0.35">
      <c r="A27" s="66"/>
      <c r="B27" s="41"/>
      <c r="C27" s="41"/>
      <c r="D27" s="41"/>
      <c r="E27" s="41"/>
      <c r="F27" s="41"/>
      <c r="G27" s="43"/>
      <c r="H27" s="43"/>
      <c r="I27" s="43"/>
      <c r="J27" s="72"/>
    </row>
    <row r="28" spans="1:10" ht="18" x14ac:dyDescent="0.35">
      <c r="A28" s="66"/>
      <c r="B28" s="174" t="s">
        <v>53</v>
      </c>
      <c r="C28" s="175"/>
      <c r="D28" s="175"/>
      <c r="E28" s="175"/>
      <c r="F28" s="175"/>
      <c r="G28" s="175"/>
      <c r="H28" s="175"/>
      <c r="I28" s="176"/>
      <c r="J28" s="72"/>
    </row>
    <row r="29" spans="1:10" ht="16.2" customHeight="1" x14ac:dyDescent="0.3">
      <c r="A29" s="69">
        <v>1.2</v>
      </c>
      <c r="B29" s="187" t="s">
        <v>138</v>
      </c>
      <c r="C29" s="172"/>
      <c r="D29" s="172"/>
      <c r="E29" s="172"/>
      <c r="F29" s="172"/>
      <c r="G29" s="172"/>
      <c r="H29" s="172"/>
      <c r="I29" s="172"/>
      <c r="J29" s="76" t="s">
        <v>1</v>
      </c>
    </row>
    <row r="30" spans="1:10" ht="4.95" customHeight="1" x14ac:dyDescent="0.3">
      <c r="A30" s="69"/>
      <c r="B30" s="60"/>
      <c r="C30" s="60"/>
      <c r="D30" s="60"/>
      <c r="E30" s="60"/>
      <c r="F30" s="60"/>
      <c r="G30" s="60"/>
      <c r="H30" s="60"/>
      <c r="I30" s="60"/>
      <c r="J30" s="70"/>
    </row>
    <row r="31" spans="1:10" ht="16.2" customHeight="1" x14ac:dyDescent="0.3">
      <c r="A31" s="73" t="s">
        <v>38</v>
      </c>
      <c r="B31" s="40" t="str">
        <f>IF(J29="Sí","Fecha de emisión y/o última actualización:","Fecha estimada de atención:")</f>
        <v>Fecha de emisión y/o última actualización:</v>
      </c>
      <c r="C31" s="41"/>
      <c r="D31" s="41"/>
      <c r="E31" s="179" t="s">
        <v>305</v>
      </c>
      <c r="F31" s="179"/>
      <c r="G31" s="179"/>
      <c r="H31" s="179"/>
      <c r="I31" s="179"/>
      <c r="J31" s="72"/>
    </row>
    <row r="32" spans="1:10" s="51" customFormat="1" ht="30" customHeight="1" x14ac:dyDescent="0.3">
      <c r="A32" s="73" t="s">
        <v>38</v>
      </c>
      <c r="B32" s="171" t="str">
        <f>IF(J29="Sí","Responsable y cargo de quien autorizó:","Observaciones:")</f>
        <v>Responsable y cargo de quien autorizó:</v>
      </c>
      <c r="C32" s="171"/>
      <c r="D32" s="171"/>
      <c r="E32" s="190" t="s">
        <v>306</v>
      </c>
      <c r="F32" s="191"/>
      <c r="G32" s="191"/>
      <c r="H32" s="191"/>
      <c r="I32" s="191"/>
      <c r="J32" s="72"/>
    </row>
    <row r="33" spans="1:10" ht="16.2" customHeight="1" x14ac:dyDescent="0.35">
      <c r="A33" s="66"/>
      <c r="B33" s="42" t="str">
        <f>IF(J29="Sí","Presente el Código de Ética autorizado","")</f>
        <v>Presente el Código de Ética autorizado</v>
      </c>
      <c r="C33" s="41"/>
      <c r="D33" s="41"/>
      <c r="E33" s="41"/>
      <c r="F33" s="41"/>
      <c r="G33" s="43"/>
      <c r="H33" s="43"/>
      <c r="I33" s="43"/>
      <c r="J33" s="72"/>
    </row>
    <row r="34" spans="1:10" ht="16.2" customHeight="1" x14ac:dyDescent="0.35">
      <c r="A34" s="66"/>
      <c r="B34" s="42"/>
      <c r="C34" s="41"/>
      <c r="D34" s="41"/>
      <c r="E34" s="41"/>
      <c r="F34" s="41"/>
      <c r="G34" s="43"/>
      <c r="H34" s="43"/>
      <c r="I34" s="43"/>
      <c r="J34" s="72"/>
    </row>
    <row r="35" spans="1:10" ht="16.2" customHeight="1" x14ac:dyDescent="0.3">
      <c r="A35" s="69">
        <v>1.3</v>
      </c>
      <c r="B35" s="187" t="s">
        <v>139</v>
      </c>
      <c r="C35" s="172"/>
      <c r="D35" s="172"/>
      <c r="E35" s="172"/>
      <c r="F35" s="172"/>
      <c r="G35" s="172"/>
      <c r="H35" s="172"/>
      <c r="I35" s="172"/>
      <c r="J35" s="76" t="s">
        <v>1</v>
      </c>
    </row>
    <row r="36" spans="1:10" ht="4.95" customHeight="1" x14ac:dyDescent="0.3">
      <c r="A36" s="69"/>
      <c r="B36" s="60"/>
      <c r="C36" s="60"/>
      <c r="D36" s="60"/>
      <c r="E36" s="60"/>
      <c r="F36" s="60"/>
      <c r="G36" s="60"/>
      <c r="H36" s="60"/>
      <c r="I36" s="60"/>
      <c r="J36" s="70"/>
    </row>
    <row r="37" spans="1:10" ht="16.2" customHeight="1" x14ac:dyDescent="0.3">
      <c r="A37" s="73" t="s">
        <v>38</v>
      </c>
      <c r="B37" s="40" t="str">
        <f>IF(J35="Sí","Fecha de emisión y/o última actualización:","Fecha estimada de atención:")</f>
        <v>Fecha de emisión y/o última actualización:</v>
      </c>
      <c r="C37" s="41"/>
      <c r="D37" s="41"/>
      <c r="E37" s="179" t="s">
        <v>305</v>
      </c>
      <c r="F37" s="179"/>
      <c r="G37" s="179"/>
      <c r="H37" s="179"/>
      <c r="I37" s="179"/>
      <c r="J37" s="72"/>
    </row>
    <row r="38" spans="1:10" ht="30" customHeight="1" x14ac:dyDescent="0.3">
      <c r="A38" s="73" t="s">
        <v>38</v>
      </c>
      <c r="B38" s="171" t="str">
        <f>IF(J35="Sí","Responsable y cargo de quien autorizó:","Observaciones:")</f>
        <v>Responsable y cargo de quien autorizó:</v>
      </c>
      <c r="C38" s="171"/>
      <c r="D38" s="171"/>
      <c r="E38" s="190" t="s">
        <v>306</v>
      </c>
      <c r="F38" s="191"/>
      <c r="G38" s="191"/>
      <c r="H38" s="191"/>
      <c r="I38" s="191"/>
      <c r="J38" s="72"/>
    </row>
    <row r="39" spans="1:10" ht="16.2" customHeight="1" x14ac:dyDescent="0.35">
      <c r="A39" s="66"/>
      <c r="B39" s="42" t="str">
        <f>IF(J35="Sí","Presente el Código de Conducta autorizado","")</f>
        <v>Presente el Código de Conducta autorizado</v>
      </c>
      <c r="C39" s="41"/>
      <c r="D39" s="41"/>
      <c r="E39" s="41"/>
      <c r="F39" s="41"/>
      <c r="G39" s="43"/>
      <c r="H39" s="43"/>
      <c r="I39" s="43"/>
      <c r="J39" s="72"/>
    </row>
    <row r="40" spans="1:10" ht="16.2" customHeight="1" x14ac:dyDescent="0.35">
      <c r="A40" s="66"/>
      <c r="B40" s="42"/>
      <c r="C40" s="41"/>
      <c r="D40" s="41"/>
      <c r="E40" s="41"/>
      <c r="F40" s="41"/>
      <c r="G40" s="43"/>
      <c r="H40" s="43"/>
      <c r="I40" s="43"/>
      <c r="J40" s="72"/>
    </row>
    <row r="41" spans="1:10" ht="31.95" customHeight="1" x14ac:dyDescent="0.3">
      <c r="A41" s="69">
        <v>1.4</v>
      </c>
      <c r="B41" s="171" t="s">
        <v>140</v>
      </c>
      <c r="C41" s="172"/>
      <c r="D41" s="172"/>
      <c r="E41" s="172"/>
      <c r="F41" s="172"/>
      <c r="G41" s="172"/>
      <c r="H41" s="172"/>
      <c r="I41" s="172"/>
      <c r="J41" s="76" t="s">
        <v>1</v>
      </c>
    </row>
    <row r="42" spans="1:10" ht="4.95" customHeight="1" x14ac:dyDescent="0.3">
      <c r="A42" s="69"/>
      <c r="B42" s="61"/>
      <c r="C42" s="60"/>
      <c r="D42" s="60"/>
      <c r="E42" s="60"/>
      <c r="F42" s="60"/>
      <c r="G42" s="60"/>
      <c r="H42" s="60"/>
      <c r="I42" s="60"/>
      <c r="J42" s="70"/>
    </row>
    <row r="43" spans="1:10" ht="15.6" x14ac:dyDescent="0.3">
      <c r="A43" s="69"/>
      <c r="B43" s="189" t="s">
        <v>54</v>
      </c>
      <c r="C43" s="189"/>
      <c r="D43" s="189"/>
      <c r="E43" s="79"/>
      <c r="F43" s="60"/>
      <c r="G43" s="189" t="s">
        <v>41</v>
      </c>
      <c r="H43" s="189"/>
      <c r="I43" s="79"/>
      <c r="J43" s="77"/>
    </row>
    <row r="44" spans="1:10" ht="15.6" x14ac:dyDescent="0.3">
      <c r="A44" s="69"/>
      <c r="B44" s="189" t="s">
        <v>39</v>
      </c>
      <c r="C44" s="189"/>
      <c r="D44" s="189"/>
      <c r="E44" s="79"/>
      <c r="F44" s="60"/>
      <c r="G44" s="189" t="s">
        <v>42</v>
      </c>
      <c r="H44" s="189"/>
      <c r="I44" s="79"/>
      <c r="J44" s="77"/>
    </row>
    <row r="45" spans="1:10" ht="15.6" x14ac:dyDescent="0.3">
      <c r="A45" s="69"/>
      <c r="B45" s="189" t="s">
        <v>40</v>
      </c>
      <c r="C45" s="189"/>
      <c r="D45" s="189"/>
      <c r="E45" s="79"/>
      <c r="F45" s="60"/>
      <c r="G45" s="189" t="s">
        <v>55</v>
      </c>
      <c r="H45" s="189"/>
      <c r="I45" s="79"/>
      <c r="J45" s="77"/>
    </row>
    <row r="46" spans="1:10" ht="4.95" customHeight="1" x14ac:dyDescent="0.3">
      <c r="A46" s="69"/>
      <c r="B46" s="60"/>
      <c r="C46" s="60"/>
      <c r="D46" s="60"/>
      <c r="E46" s="60"/>
      <c r="F46" s="60"/>
      <c r="G46" s="60"/>
      <c r="H46" s="60"/>
      <c r="I46" s="60"/>
      <c r="J46" s="70"/>
    </row>
    <row r="47" spans="1:10" ht="16.2" customHeight="1" x14ac:dyDescent="0.3">
      <c r="A47" s="73" t="str">
        <f>IF(J41="Sí","","-")</f>
        <v/>
      </c>
      <c r="B47" s="40" t="str">
        <f>IF(J41="Sí","Presente evidencia de cada medio utilizado","Fecha estimada de atención:")</f>
        <v>Presente evidencia de cada medio utilizado</v>
      </c>
      <c r="C47" s="41"/>
      <c r="D47" s="41"/>
      <c r="E47" s="179" t="s">
        <v>307</v>
      </c>
      <c r="F47" s="179"/>
      <c r="G47" s="179"/>
      <c r="H47" s="179"/>
      <c r="I47" s="179"/>
      <c r="J47" s="72"/>
    </row>
    <row r="48" spans="1:10" ht="30" customHeight="1" x14ac:dyDescent="0.3">
      <c r="A48" s="73" t="str">
        <f>IF(J41="No","-","")</f>
        <v/>
      </c>
      <c r="B48" s="171" t="str">
        <f>IF(J41="Sí","","Observaciones:")</f>
        <v/>
      </c>
      <c r="C48" s="171"/>
      <c r="D48" s="171"/>
      <c r="E48" s="177"/>
      <c r="F48" s="178"/>
      <c r="G48" s="178"/>
      <c r="H48" s="178"/>
      <c r="I48" s="178"/>
      <c r="J48" s="72"/>
    </row>
    <row r="49" spans="1:10" ht="16.2" customHeight="1" x14ac:dyDescent="0.35">
      <c r="A49" s="66"/>
      <c r="B49" s="42"/>
      <c r="C49" s="41"/>
      <c r="D49" s="41"/>
      <c r="E49" s="41"/>
      <c r="F49" s="41"/>
      <c r="G49" s="43"/>
      <c r="H49" s="43"/>
      <c r="I49" s="43"/>
      <c r="J49" s="72"/>
    </row>
    <row r="50" spans="1:10" ht="48" customHeight="1" x14ac:dyDescent="0.3">
      <c r="A50" s="69">
        <v>1.5</v>
      </c>
      <c r="B50" s="171" t="s">
        <v>141</v>
      </c>
      <c r="C50" s="172"/>
      <c r="D50" s="172"/>
      <c r="E50" s="172"/>
      <c r="F50" s="172"/>
      <c r="G50" s="172"/>
      <c r="H50" s="172"/>
      <c r="I50" s="172"/>
      <c r="J50" s="76" t="s">
        <v>2</v>
      </c>
    </row>
    <row r="51" spans="1:10" ht="4.95" customHeight="1" x14ac:dyDescent="0.3">
      <c r="A51" s="69"/>
      <c r="B51" s="61"/>
      <c r="C51" s="60"/>
      <c r="D51" s="60"/>
      <c r="E51" s="60"/>
      <c r="F51" s="60"/>
      <c r="G51" s="60"/>
      <c r="H51" s="60"/>
      <c r="I51" s="60"/>
      <c r="J51" s="70"/>
    </row>
    <row r="52" spans="1:10" ht="15.6" x14ac:dyDescent="0.3">
      <c r="A52" s="69"/>
      <c r="B52" s="189" t="s">
        <v>54</v>
      </c>
      <c r="C52" s="189"/>
      <c r="D52" s="189"/>
      <c r="E52" s="79"/>
      <c r="F52" s="60"/>
      <c r="G52" s="189" t="s">
        <v>41</v>
      </c>
      <c r="H52" s="189"/>
      <c r="I52" s="79"/>
      <c r="J52" s="77"/>
    </row>
    <row r="53" spans="1:10" ht="15.6" x14ac:dyDescent="0.3">
      <c r="A53" s="69"/>
      <c r="B53" s="189" t="s">
        <v>39</v>
      </c>
      <c r="C53" s="189"/>
      <c r="D53" s="189"/>
      <c r="E53" s="79"/>
      <c r="F53" s="60"/>
      <c r="G53" s="189" t="s">
        <v>42</v>
      </c>
      <c r="H53" s="189"/>
      <c r="I53" s="79"/>
      <c r="J53" s="77"/>
    </row>
    <row r="54" spans="1:10" ht="15.6" x14ac:dyDescent="0.3">
      <c r="A54" s="69"/>
      <c r="B54" s="189" t="s">
        <v>40</v>
      </c>
      <c r="C54" s="189"/>
      <c r="D54" s="189"/>
      <c r="E54" s="79"/>
      <c r="F54" s="60"/>
      <c r="G54" s="189" t="s">
        <v>55</v>
      </c>
      <c r="H54" s="189"/>
      <c r="I54" s="79"/>
      <c r="J54" s="77"/>
    </row>
    <row r="55" spans="1:10" ht="4.95" customHeight="1" x14ac:dyDescent="0.3">
      <c r="A55" s="69"/>
      <c r="B55" s="60"/>
      <c r="C55" s="60"/>
      <c r="D55" s="60"/>
      <c r="E55" s="60"/>
      <c r="F55" s="60"/>
      <c r="G55" s="60"/>
      <c r="H55" s="60"/>
      <c r="I55" s="60"/>
      <c r="J55" s="70"/>
    </row>
    <row r="56" spans="1:10" ht="16.2" customHeight="1" x14ac:dyDescent="0.3">
      <c r="A56" s="73" t="str">
        <f>IF(J50="Sí","","-")</f>
        <v>-</v>
      </c>
      <c r="B56" s="40" t="str">
        <f>IF(J50="Sí","Presente evidencia de cada medio utilizado","Fecha estimada de atención:")</f>
        <v>Fecha estimada de atención:</v>
      </c>
      <c r="C56" s="41"/>
      <c r="D56" s="41"/>
      <c r="E56" s="179"/>
      <c r="F56" s="179"/>
      <c r="G56" s="179"/>
      <c r="H56" s="179"/>
      <c r="I56" s="179"/>
      <c r="J56" s="72"/>
    </row>
    <row r="57" spans="1:10" ht="20.399999999999999" customHeight="1" x14ac:dyDescent="0.3">
      <c r="A57" s="73" t="str">
        <f>IF(J50="No","-","")</f>
        <v>-</v>
      </c>
      <c r="B57" s="171" t="str">
        <f>IF(J50="Sí","","Observaciones:")</f>
        <v>Observaciones:</v>
      </c>
      <c r="C57" s="171"/>
      <c r="D57" s="171"/>
      <c r="E57" s="177" t="s">
        <v>308</v>
      </c>
      <c r="F57" s="178"/>
      <c r="G57" s="178"/>
      <c r="H57" s="178"/>
      <c r="I57" s="178"/>
      <c r="J57" s="72"/>
    </row>
    <row r="58" spans="1:10" ht="16.2" customHeight="1" x14ac:dyDescent="0.35">
      <c r="A58" s="66"/>
      <c r="B58" s="42"/>
      <c r="C58" s="41"/>
      <c r="D58" s="41"/>
      <c r="E58" s="41"/>
      <c r="F58" s="41"/>
      <c r="G58" s="43"/>
      <c r="H58" s="43"/>
      <c r="I58" s="43"/>
      <c r="J58" s="72"/>
    </row>
    <row r="59" spans="1:10" ht="31.95" customHeight="1" x14ac:dyDescent="0.3">
      <c r="A59" s="69">
        <v>1.6</v>
      </c>
      <c r="B59" s="171" t="s">
        <v>142</v>
      </c>
      <c r="C59" s="172"/>
      <c r="D59" s="172"/>
      <c r="E59" s="172"/>
      <c r="F59" s="172"/>
      <c r="G59" s="172"/>
      <c r="H59" s="172"/>
      <c r="I59" s="172"/>
      <c r="J59" s="76" t="s">
        <v>2</v>
      </c>
    </row>
    <row r="60" spans="1:10" ht="4.95" customHeight="1" x14ac:dyDescent="0.3">
      <c r="A60" s="69"/>
      <c r="B60" s="60"/>
      <c r="C60" s="60"/>
      <c r="D60" s="60"/>
      <c r="E60" s="60"/>
      <c r="F60" s="60"/>
      <c r="G60" s="60"/>
      <c r="H60" s="60"/>
      <c r="I60" s="60"/>
      <c r="J60" s="70"/>
    </row>
    <row r="61" spans="1:10" ht="16.2" customHeight="1" x14ac:dyDescent="0.3">
      <c r="A61" s="73" t="str">
        <f>IF(B61="","","-")</f>
        <v>-</v>
      </c>
      <c r="B61" s="40" t="str">
        <f>IF(J59="Sí","Nombre del documento:","Fecha estimada de atención:")</f>
        <v>Fecha estimada de atención:</v>
      </c>
      <c r="C61" s="41"/>
      <c r="D61" s="41"/>
      <c r="E61" s="179"/>
      <c r="F61" s="179"/>
      <c r="G61" s="179"/>
      <c r="H61" s="179"/>
      <c r="I61" s="179"/>
      <c r="J61" s="72"/>
    </row>
    <row r="62" spans="1:10" ht="16.2" customHeight="1" x14ac:dyDescent="0.3">
      <c r="A62" s="73" t="str">
        <f>IF(B62="","","-")</f>
        <v>-</v>
      </c>
      <c r="B62" s="40" t="str">
        <f>IF(J59="Sí","Fecha de emisión y/o última actualización:","Observaciones:")</f>
        <v>Observaciones:</v>
      </c>
      <c r="C62" s="41"/>
      <c r="D62" s="41"/>
      <c r="E62" s="180"/>
      <c r="F62" s="181"/>
      <c r="G62" s="181"/>
      <c r="H62" s="181"/>
      <c r="I62" s="181"/>
      <c r="J62" s="72"/>
    </row>
    <row r="63" spans="1:10" ht="16.2" customHeight="1" x14ac:dyDescent="0.3">
      <c r="A63" s="73" t="str">
        <f>IF(J59="Sí","-","")</f>
        <v/>
      </c>
      <c r="B63" s="40" t="str">
        <f>IF(J59="Sí","Periodicidad con la que se solicita:","")</f>
        <v/>
      </c>
      <c r="C63" s="41"/>
      <c r="D63" s="41"/>
      <c r="E63" s="182" t="s">
        <v>309</v>
      </c>
      <c r="F63" s="183"/>
      <c r="G63" s="183"/>
      <c r="H63" s="183"/>
      <c r="I63" s="183"/>
      <c r="J63" s="72"/>
    </row>
    <row r="64" spans="1:10" ht="35.4" customHeight="1" x14ac:dyDescent="0.35">
      <c r="A64" s="74"/>
      <c r="B64" s="194" t="str">
        <f>IF(J59="Sí","Presente el documento que soporte la exigencia de la aceptación formal del Código de Ética y el de Conducta, así como cinco declaraciones firmadas por servidores públicos de diferentes áreas y niveles","")</f>
        <v/>
      </c>
      <c r="C64" s="194"/>
      <c r="D64" s="194"/>
      <c r="E64" s="194"/>
      <c r="F64" s="194"/>
      <c r="G64" s="194"/>
      <c r="H64" s="194"/>
      <c r="I64" s="194"/>
      <c r="J64" s="75"/>
    </row>
    <row r="65" spans="1:10" ht="7.95" customHeight="1" x14ac:dyDescent="0.35">
      <c r="A65" s="66"/>
      <c r="B65" s="41"/>
      <c r="C65" s="41"/>
      <c r="D65" s="41"/>
      <c r="E65" s="41"/>
      <c r="F65" s="41"/>
      <c r="G65" s="43"/>
      <c r="H65" s="43"/>
      <c r="I65" s="43"/>
      <c r="J65" s="75"/>
    </row>
    <row r="66" spans="1:10" ht="31.95" customHeight="1" x14ac:dyDescent="0.3">
      <c r="A66" s="69">
        <v>1.7</v>
      </c>
      <c r="B66" s="171" t="s">
        <v>143</v>
      </c>
      <c r="C66" s="172"/>
      <c r="D66" s="172"/>
      <c r="E66" s="172"/>
      <c r="F66" s="172"/>
      <c r="G66" s="172"/>
      <c r="H66" s="172"/>
      <c r="I66" s="188"/>
      <c r="J66" s="97" t="s">
        <v>2</v>
      </c>
    </row>
    <row r="67" spans="1:10" ht="4.95" customHeight="1" x14ac:dyDescent="0.3">
      <c r="A67" s="69"/>
      <c r="B67" s="159"/>
      <c r="C67" s="159"/>
      <c r="D67" s="159"/>
      <c r="E67" s="159"/>
      <c r="F67" s="159"/>
      <c r="G67" s="159"/>
      <c r="H67" s="159"/>
      <c r="I67" s="159"/>
      <c r="J67" s="70"/>
    </row>
    <row r="68" spans="1:10" ht="18.75" customHeight="1" x14ac:dyDescent="0.3">
      <c r="A68" s="73" t="str">
        <f>IF(B68="","","-")</f>
        <v>-</v>
      </c>
      <c r="B68" s="40" t="str">
        <f>IF(J66="Sí","Área responsable del procedimiento:","Fecha estimada de atención:")</f>
        <v>Fecha estimada de atención:</v>
      </c>
      <c r="C68" s="41"/>
      <c r="D68" s="41"/>
      <c r="E68" s="179"/>
      <c r="F68" s="179"/>
      <c r="G68" s="179"/>
      <c r="H68" s="179"/>
      <c r="I68" s="179"/>
      <c r="J68" s="72"/>
    </row>
    <row r="69" spans="1:10" ht="30" customHeight="1" x14ac:dyDescent="0.3">
      <c r="A69" s="73" t="str">
        <f>IF(B69="","","-")</f>
        <v>-</v>
      </c>
      <c r="B69" s="171" t="str">
        <f>IF(J66="Sí","Fecha de emisión y de la última actualización del manual de procedimiento:","Observaciones:")</f>
        <v>Observaciones:</v>
      </c>
      <c r="C69" s="171"/>
      <c r="D69" s="171"/>
      <c r="E69" s="177"/>
      <c r="F69" s="178"/>
      <c r="G69" s="178"/>
      <c r="H69" s="178"/>
      <c r="I69" s="178"/>
      <c r="J69" s="72"/>
    </row>
    <row r="70" spans="1:10" ht="16.2" customHeight="1" x14ac:dyDescent="0.35">
      <c r="A70" s="66"/>
      <c r="B70" s="42" t="str">
        <f>IF(J66="Sí","Presente evidencia del procedimiento solicitado","")</f>
        <v/>
      </c>
      <c r="C70" s="41"/>
      <c r="D70" s="41"/>
      <c r="E70" s="41"/>
      <c r="F70" s="41"/>
      <c r="G70" s="43"/>
      <c r="H70" s="43"/>
      <c r="I70" s="43"/>
      <c r="J70" s="72"/>
    </row>
    <row r="71" spans="1:10" ht="18" x14ac:dyDescent="0.35">
      <c r="A71" s="66"/>
      <c r="B71" s="41"/>
      <c r="C71" s="41"/>
      <c r="D71" s="41"/>
      <c r="E71" s="41"/>
      <c r="F71" s="41"/>
      <c r="G71" s="43"/>
      <c r="H71" s="43"/>
      <c r="I71" s="43"/>
      <c r="J71" s="75"/>
    </row>
    <row r="72" spans="1:10" ht="31.95" customHeight="1" x14ac:dyDescent="0.3">
      <c r="A72" s="69">
        <v>1.8</v>
      </c>
      <c r="B72" s="171" t="s">
        <v>144</v>
      </c>
      <c r="C72" s="172"/>
      <c r="D72" s="172"/>
      <c r="E72" s="172"/>
      <c r="F72" s="172"/>
      <c r="G72" s="172"/>
      <c r="H72" s="172"/>
      <c r="I72" s="188"/>
      <c r="J72" s="97" t="s">
        <v>1</v>
      </c>
    </row>
    <row r="73" spans="1:10" ht="4.95" customHeight="1" x14ac:dyDescent="0.3">
      <c r="A73" s="69"/>
      <c r="B73" s="60"/>
      <c r="C73" s="60"/>
      <c r="D73" s="60"/>
      <c r="E73" s="60"/>
      <c r="F73" s="60"/>
      <c r="G73" s="60"/>
      <c r="H73" s="60"/>
      <c r="I73" s="60"/>
      <c r="J73" s="70"/>
    </row>
    <row r="74" spans="1:10" ht="18.75" customHeight="1" x14ac:dyDescent="0.3">
      <c r="A74" s="73" t="str">
        <f>IF(B74="","","-")</f>
        <v>-</v>
      </c>
      <c r="B74" s="40" t="str">
        <f>IF(J72="Sí","Medios de recepción:","Fecha estimada de atención:")</f>
        <v>Medios de recepción:</v>
      </c>
      <c r="C74" s="41"/>
      <c r="D74" s="41"/>
      <c r="E74" s="179" t="s">
        <v>310</v>
      </c>
      <c r="F74" s="179"/>
      <c r="G74" s="179"/>
      <c r="H74" s="179"/>
      <c r="I74" s="179"/>
      <c r="J74" s="72"/>
    </row>
    <row r="75" spans="1:10" ht="30" hidden="1" customHeight="1" x14ac:dyDescent="0.3">
      <c r="A75" s="73" t="str">
        <f>IF(B75="","","-")</f>
        <v/>
      </c>
      <c r="B75" s="171" t="str">
        <f>IF(J72="Sí","","Observaciones:")</f>
        <v/>
      </c>
      <c r="C75" s="171"/>
      <c r="D75" s="171"/>
      <c r="E75" s="177"/>
      <c r="F75" s="178"/>
      <c r="G75" s="178"/>
      <c r="H75" s="178"/>
      <c r="I75" s="178"/>
      <c r="J75" s="72"/>
    </row>
    <row r="76" spans="1:10" ht="16.2" customHeight="1" x14ac:dyDescent="0.35">
      <c r="A76" s="66"/>
      <c r="B76" s="42" t="str">
        <f>IF(J72="Sí","Presente evidencia que soporte los medios de recepción","")</f>
        <v>Presente evidencia que soporte los medios de recepción</v>
      </c>
      <c r="C76" s="41"/>
      <c r="D76" s="41"/>
      <c r="E76" s="41"/>
      <c r="F76" s="41"/>
      <c r="G76" s="43"/>
      <c r="H76" s="43"/>
      <c r="I76" s="43"/>
      <c r="J76" s="72"/>
    </row>
    <row r="77" spans="1:10" ht="37.200000000000003" customHeight="1" x14ac:dyDescent="0.35">
      <c r="A77" s="66"/>
      <c r="B77" s="41"/>
      <c r="C77" s="41"/>
      <c r="D77" s="41"/>
      <c r="E77" s="41"/>
      <c r="F77" s="41"/>
      <c r="G77" s="43"/>
      <c r="H77" s="43"/>
      <c r="I77" s="43"/>
      <c r="J77" s="72"/>
    </row>
    <row r="78" spans="1:10" ht="18" x14ac:dyDescent="0.35">
      <c r="A78" s="66"/>
      <c r="B78" s="174" t="s">
        <v>56</v>
      </c>
      <c r="C78" s="175"/>
      <c r="D78" s="175"/>
      <c r="E78" s="175"/>
      <c r="F78" s="175"/>
      <c r="G78" s="175"/>
      <c r="H78" s="175"/>
      <c r="I78" s="176"/>
      <c r="J78" s="72"/>
    </row>
    <row r="79" spans="1:10" ht="31.95" customHeight="1" x14ac:dyDescent="0.3">
      <c r="A79" s="69">
        <v>1.9</v>
      </c>
      <c r="B79" s="171" t="s">
        <v>145</v>
      </c>
      <c r="C79" s="171"/>
      <c r="D79" s="171"/>
      <c r="E79" s="171"/>
      <c r="F79" s="171"/>
      <c r="G79" s="171"/>
      <c r="H79" s="171"/>
      <c r="I79" s="171"/>
      <c r="J79" s="76" t="s">
        <v>2</v>
      </c>
    </row>
    <row r="80" spans="1:10" ht="4.95" customHeight="1" x14ac:dyDescent="0.3">
      <c r="A80" s="69"/>
      <c r="B80" s="60"/>
      <c r="C80" s="60"/>
      <c r="D80" s="60"/>
      <c r="E80" s="60"/>
      <c r="F80" s="60"/>
      <c r="G80" s="60"/>
      <c r="H80" s="60"/>
      <c r="I80" s="60"/>
      <c r="J80" s="70"/>
    </row>
    <row r="81" spans="1:10" ht="16.2" customHeight="1" x14ac:dyDescent="0.3">
      <c r="A81" s="73" t="str">
        <f>IF(B81="","","-")</f>
        <v>-</v>
      </c>
      <c r="B81" s="40" t="str">
        <f>IF(J79="Sí","Nombre del informe o reporte:","Fecha estimada de atención:")</f>
        <v>Fecha estimada de atención:</v>
      </c>
      <c r="C81" s="41"/>
      <c r="D81" s="41"/>
      <c r="E81" s="179"/>
      <c r="F81" s="179"/>
      <c r="G81" s="179"/>
      <c r="H81" s="179"/>
      <c r="I81" s="179"/>
      <c r="J81" s="72"/>
    </row>
    <row r="82" spans="1:10" ht="16.2" customHeight="1" x14ac:dyDescent="0.3">
      <c r="A82" s="73" t="str">
        <f>IF(B82="","","-")</f>
        <v>-</v>
      </c>
      <c r="B82" s="40" t="str">
        <f>IF(J79="Sí","Instancias a las que se informa:","Observaciones:")</f>
        <v>Observaciones:</v>
      </c>
      <c r="C82" s="41"/>
      <c r="D82" s="41"/>
      <c r="E82" s="177" t="s">
        <v>311</v>
      </c>
      <c r="F82" s="178"/>
      <c r="G82" s="178"/>
      <c r="H82" s="178"/>
      <c r="I82" s="178"/>
      <c r="J82" s="72"/>
    </row>
    <row r="83" spans="1:10" ht="16.2" customHeight="1" x14ac:dyDescent="0.3">
      <c r="A83" s="73" t="str">
        <f>IF(J79="Sí","-","")</f>
        <v/>
      </c>
      <c r="B83" s="40" t="str">
        <f>IF(J79="Sí","Periodicidad con que se informa:","")</f>
        <v/>
      </c>
      <c r="C83" s="41"/>
      <c r="D83" s="41"/>
      <c r="E83" s="177"/>
      <c r="F83" s="178"/>
      <c r="G83" s="178"/>
      <c r="H83" s="178"/>
      <c r="I83" s="178"/>
      <c r="J83" s="72"/>
    </row>
    <row r="84" spans="1:10" ht="18" x14ac:dyDescent="0.35">
      <c r="A84" s="66"/>
      <c r="B84" s="42" t="str">
        <f>IF(J79="Sí","Presente evidencia de los dos últimos informes","")</f>
        <v/>
      </c>
      <c r="C84" s="41"/>
      <c r="D84" s="41"/>
      <c r="E84" s="41"/>
      <c r="F84" s="41"/>
      <c r="G84" s="43"/>
      <c r="H84" s="43"/>
      <c r="I84" s="43"/>
      <c r="J84" s="72"/>
    </row>
    <row r="85" spans="1:10" ht="16.2" customHeight="1" x14ac:dyDescent="0.35">
      <c r="A85" s="66"/>
      <c r="B85" s="42"/>
      <c r="C85" s="41"/>
      <c r="D85" s="41"/>
      <c r="E85" s="41"/>
      <c r="F85" s="41"/>
      <c r="G85" s="43"/>
      <c r="H85" s="43"/>
      <c r="I85" s="43"/>
      <c r="J85" s="72"/>
    </row>
    <row r="86" spans="1:10" ht="31.95" customHeight="1" x14ac:dyDescent="0.3">
      <c r="A86" s="69" t="s">
        <v>146</v>
      </c>
      <c r="B86" s="171" t="s">
        <v>147</v>
      </c>
      <c r="C86" s="172"/>
      <c r="D86" s="172"/>
      <c r="E86" s="172"/>
      <c r="F86" s="172"/>
      <c r="G86" s="172"/>
      <c r="H86" s="172"/>
      <c r="I86" s="172"/>
      <c r="J86" s="76" t="s">
        <v>2</v>
      </c>
    </row>
    <row r="87" spans="1:10" ht="4.95" customHeight="1" x14ac:dyDescent="0.3">
      <c r="A87" s="69"/>
      <c r="B87" s="60"/>
      <c r="C87" s="60"/>
      <c r="D87" s="60"/>
      <c r="E87" s="60"/>
      <c r="F87" s="60"/>
      <c r="G87" s="60"/>
      <c r="H87" s="60"/>
      <c r="I87" s="60"/>
      <c r="J87" s="70"/>
    </row>
    <row r="88" spans="1:10" ht="16.2" customHeight="1" x14ac:dyDescent="0.3">
      <c r="A88" s="73" t="str">
        <f>IF(B88="","","-")</f>
        <v>-</v>
      </c>
      <c r="B88" s="40" t="str">
        <f>IF(J86="Sí","Denominación del Comité, grupo o instancia:","Fecha estimada de atención:")</f>
        <v>Fecha estimada de atención:</v>
      </c>
      <c r="C88" s="41"/>
      <c r="D88" s="41"/>
      <c r="E88" s="179"/>
      <c r="F88" s="179"/>
      <c r="G88" s="179"/>
      <c r="H88" s="179"/>
      <c r="I88" s="179"/>
      <c r="J88" s="72"/>
    </row>
    <row r="89" spans="1:10" ht="30" customHeight="1" x14ac:dyDescent="0.3">
      <c r="A89" s="73" t="str">
        <f>IF(B89="","","-")</f>
        <v>-</v>
      </c>
      <c r="B89" s="171" t="str">
        <f>IF(J86="Sí","¿Se tiene formalmente establecido un programa 
de actualización profesional para sus miembros?","Observaciones:")</f>
        <v>Observaciones:</v>
      </c>
      <c r="C89" s="171"/>
      <c r="D89" s="171"/>
      <c r="E89" s="177"/>
      <c r="F89" s="178"/>
      <c r="G89" s="178"/>
      <c r="H89" s="178"/>
      <c r="I89" s="178"/>
      <c r="J89" s="72"/>
    </row>
    <row r="90" spans="1:10" ht="16.2" customHeight="1" x14ac:dyDescent="0.35">
      <c r="A90" s="66"/>
      <c r="B90" s="42" t="str">
        <f>IF(J86="Sí","Presente evidencia del acta o documento de la integración del Comité y sus lineamientos o reglas de integración y funcionamiento","")</f>
        <v/>
      </c>
      <c r="C90" s="45"/>
      <c r="D90" s="45"/>
      <c r="E90" s="45"/>
      <c r="F90" s="45"/>
      <c r="G90" s="37"/>
      <c r="H90" s="37"/>
      <c r="I90" s="37"/>
      <c r="J90" s="65"/>
    </row>
    <row r="91" spans="1:10" ht="16.2" customHeight="1" x14ac:dyDescent="0.35">
      <c r="A91" s="66"/>
      <c r="B91" s="45"/>
      <c r="C91" s="45"/>
      <c r="D91" s="45"/>
      <c r="E91" s="45"/>
      <c r="F91" s="45"/>
      <c r="G91" s="37"/>
      <c r="H91" s="37"/>
      <c r="I91" s="37"/>
      <c r="J91" s="65"/>
    </row>
    <row r="92" spans="1:10" ht="31.95" customHeight="1" x14ac:dyDescent="0.3">
      <c r="A92" s="69" t="s">
        <v>148</v>
      </c>
      <c r="B92" s="171" t="s">
        <v>149</v>
      </c>
      <c r="C92" s="172"/>
      <c r="D92" s="172"/>
      <c r="E92" s="172"/>
      <c r="F92" s="172"/>
      <c r="G92" s="172"/>
      <c r="H92" s="172"/>
      <c r="I92" s="172"/>
      <c r="J92" s="76" t="s">
        <v>2</v>
      </c>
    </row>
    <row r="93" spans="1:10" ht="4.95" customHeight="1" x14ac:dyDescent="0.3">
      <c r="A93" s="69"/>
      <c r="B93" s="159"/>
      <c r="C93" s="159"/>
      <c r="D93" s="159"/>
      <c r="E93" s="159"/>
      <c r="F93" s="159"/>
      <c r="G93" s="159"/>
      <c r="H93" s="159"/>
      <c r="I93" s="159"/>
      <c r="J93" s="70"/>
    </row>
    <row r="94" spans="1:10" ht="16.2" customHeight="1" x14ac:dyDescent="0.3">
      <c r="A94" s="73" t="str">
        <f>IF(B94="","","-")</f>
        <v>-</v>
      </c>
      <c r="B94" s="40" t="str">
        <f>IF(J92="Sí","Denominación del Comité, grupo o instancia:","Fecha estimada de atención:")</f>
        <v>Fecha estimada de atención:</v>
      </c>
      <c r="C94" s="41"/>
      <c r="D94" s="41"/>
      <c r="E94" s="179"/>
      <c r="F94" s="179"/>
      <c r="G94" s="179"/>
      <c r="H94" s="179"/>
      <c r="I94" s="179"/>
      <c r="J94" s="72"/>
    </row>
    <row r="95" spans="1:10" ht="30" customHeight="1" x14ac:dyDescent="0.3">
      <c r="A95" s="73" t="str">
        <f>IF(B95="","","-")</f>
        <v>-</v>
      </c>
      <c r="B95" s="171" t="str">
        <f>IF(J92="Sí","¿Se tiene formalmente establecido un programa 
de actualización profesional para sus miembros?","Observaciones:")</f>
        <v>Observaciones:</v>
      </c>
      <c r="C95" s="171"/>
      <c r="D95" s="171"/>
      <c r="E95" s="177"/>
      <c r="F95" s="178"/>
      <c r="G95" s="178"/>
      <c r="H95" s="178"/>
      <c r="I95" s="178"/>
      <c r="J95" s="72"/>
    </row>
    <row r="96" spans="1:10" ht="16.2" customHeight="1" x14ac:dyDescent="0.35">
      <c r="A96" s="66"/>
      <c r="B96" s="42" t="str">
        <f>IF(J92="Sí","Presente evidencia del acta o documento de la integración del Comité y sus lineamientos o reglas de integración y funcionamiento","")</f>
        <v/>
      </c>
      <c r="C96" s="45"/>
      <c r="D96" s="45"/>
      <c r="E96" s="45"/>
      <c r="F96" s="45"/>
      <c r="G96" s="37"/>
      <c r="H96" s="37"/>
      <c r="I96" s="37"/>
      <c r="J96" s="65"/>
    </row>
    <row r="97" spans="1:10" ht="16.2" customHeight="1" x14ac:dyDescent="0.35">
      <c r="A97" s="66"/>
      <c r="B97" s="45"/>
      <c r="C97" s="45"/>
      <c r="D97" s="45"/>
      <c r="E97" s="45"/>
      <c r="F97" s="45"/>
      <c r="G97" s="37"/>
      <c r="H97" s="37"/>
      <c r="I97" s="37"/>
      <c r="J97" s="65"/>
    </row>
    <row r="98" spans="1:10" ht="31.95" customHeight="1" x14ac:dyDescent="0.3">
      <c r="A98" s="69" t="s">
        <v>151</v>
      </c>
      <c r="B98" s="171" t="s">
        <v>150</v>
      </c>
      <c r="C98" s="172"/>
      <c r="D98" s="172"/>
      <c r="E98" s="172"/>
      <c r="F98" s="172"/>
      <c r="G98" s="172"/>
      <c r="H98" s="172"/>
      <c r="I98" s="172"/>
      <c r="J98" s="76" t="s">
        <v>2</v>
      </c>
    </row>
    <row r="99" spans="1:10" ht="4.95" customHeight="1" x14ac:dyDescent="0.3">
      <c r="A99" s="69"/>
      <c r="B99" s="60"/>
      <c r="C99" s="60"/>
      <c r="D99" s="60"/>
      <c r="E99" s="60"/>
      <c r="F99" s="60"/>
      <c r="G99" s="60"/>
      <c r="H99" s="60"/>
      <c r="I99" s="60"/>
      <c r="J99" s="70"/>
    </row>
    <row r="100" spans="1:10" ht="16.2" customHeight="1" x14ac:dyDescent="0.3">
      <c r="A100" s="73" t="str">
        <f>IF(B100="","","-")</f>
        <v>-</v>
      </c>
      <c r="B100" s="40" t="str">
        <f>IF(J98="Sí","Denominación del Comité, grupo o instancia:","Fecha estimada de atención:")</f>
        <v>Fecha estimada de atención:</v>
      </c>
      <c r="C100" s="41"/>
      <c r="D100" s="41"/>
      <c r="E100" s="179"/>
      <c r="F100" s="179"/>
      <c r="G100" s="179"/>
      <c r="H100" s="179"/>
      <c r="I100" s="179"/>
      <c r="J100" s="72"/>
    </row>
    <row r="101" spans="1:10" ht="30" customHeight="1" x14ac:dyDescent="0.3">
      <c r="A101" s="73" t="str">
        <f>IF(B101="","","-")</f>
        <v>-</v>
      </c>
      <c r="B101" s="171" t="str">
        <f>IF(J98="Sí","¿Se tiene formalmente establecido un programa 
de actualización profesional para sus miembros?","Observaciones:")</f>
        <v>Observaciones:</v>
      </c>
      <c r="C101" s="171"/>
      <c r="D101" s="171"/>
      <c r="E101" s="177"/>
      <c r="F101" s="178"/>
      <c r="G101" s="178"/>
      <c r="H101" s="178"/>
      <c r="I101" s="178"/>
      <c r="J101" s="72"/>
    </row>
    <row r="102" spans="1:10" ht="16.2" customHeight="1" x14ac:dyDescent="0.35">
      <c r="A102" s="66"/>
      <c r="B102" s="42" t="str">
        <f>IF(J98="Sí","Presente evidencia del acta o documento de la integración del Comité y sus lineamientos o reglas de integración y funcionamiento","")</f>
        <v/>
      </c>
      <c r="C102" s="45"/>
      <c r="D102" s="45"/>
      <c r="E102" s="45"/>
      <c r="F102" s="45"/>
      <c r="G102" s="37"/>
      <c r="H102" s="37"/>
      <c r="I102" s="37"/>
      <c r="J102" s="65"/>
    </row>
    <row r="103" spans="1:10" ht="16.2" customHeight="1" x14ac:dyDescent="0.35">
      <c r="A103" s="66"/>
      <c r="B103" s="45"/>
      <c r="C103" s="45"/>
      <c r="D103" s="45"/>
      <c r="E103" s="45"/>
      <c r="F103" s="45"/>
      <c r="G103" s="37"/>
      <c r="H103" s="37"/>
      <c r="I103" s="37"/>
      <c r="J103" s="65"/>
    </row>
    <row r="104" spans="1:10" ht="31.95" customHeight="1" x14ac:dyDescent="0.3">
      <c r="A104" s="69" t="s">
        <v>153</v>
      </c>
      <c r="B104" s="171" t="s">
        <v>152</v>
      </c>
      <c r="C104" s="172"/>
      <c r="D104" s="172"/>
      <c r="E104" s="172"/>
      <c r="F104" s="172"/>
      <c r="G104" s="172"/>
      <c r="H104" s="172"/>
      <c r="I104" s="172"/>
      <c r="J104" s="76" t="s">
        <v>2</v>
      </c>
    </row>
    <row r="105" spans="1:10" ht="4.95" customHeight="1" x14ac:dyDescent="0.3">
      <c r="A105" s="69"/>
      <c r="B105" s="60"/>
      <c r="C105" s="60"/>
      <c r="D105" s="60"/>
      <c r="E105" s="60"/>
      <c r="F105" s="60"/>
      <c r="G105" s="60"/>
      <c r="H105" s="60"/>
      <c r="I105" s="60"/>
      <c r="J105" s="70"/>
    </row>
    <row r="106" spans="1:10" ht="16.2" customHeight="1" x14ac:dyDescent="0.3">
      <c r="A106" s="73" t="str">
        <f>IF(B106="","","-")</f>
        <v>-</v>
      </c>
      <c r="B106" s="40" t="str">
        <f>IF(J104="Sí","Denominación del Comité, grupo o instancia:","Fecha estimada de atención:")</f>
        <v>Fecha estimada de atención:</v>
      </c>
      <c r="C106" s="41"/>
      <c r="D106" s="41"/>
      <c r="E106" s="179"/>
      <c r="F106" s="179"/>
      <c r="G106" s="179"/>
      <c r="H106" s="179"/>
      <c r="I106" s="179"/>
      <c r="J106" s="72"/>
    </row>
    <row r="107" spans="1:10" ht="30" customHeight="1" x14ac:dyDescent="0.3">
      <c r="A107" s="73" t="str">
        <f>IF(B107="","","-")</f>
        <v>-</v>
      </c>
      <c r="B107" s="171" t="str">
        <f>IF(J104="Sí","¿Se tiene formalmente establecido un programa 
de actualización profesional para sus miembros?","Observaciones")</f>
        <v>Observaciones</v>
      </c>
      <c r="C107" s="171"/>
      <c r="D107" s="171"/>
      <c r="E107" s="177"/>
      <c r="F107" s="178"/>
      <c r="G107" s="178"/>
      <c r="H107" s="178"/>
      <c r="I107" s="178"/>
      <c r="J107" s="72"/>
    </row>
    <row r="108" spans="1:10" ht="16.2" customHeight="1" x14ac:dyDescent="0.35">
      <c r="A108" s="66"/>
      <c r="B108" s="42" t="str">
        <f>IF(J104="Sí","Presente evidencia del acta o documento de la integración del Comité y sus lineamientos o reglas de integración y funcionamiento","")</f>
        <v/>
      </c>
      <c r="C108" s="45"/>
      <c r="D108" s="45"/>
      <c r="E108" s="45"/>
      <c r="F108" s="45"/>
      <c r="G108" s="37"/>
      <c r="H108" s="37"/>
      <c r="I108" s="37"/>
      <c r="J108" s="65"/>
    </row>
    <row r="109" spans="1:10" ht="16.2" customHeight="1" x14ac:dyDescent="0.35">
      <c r="A109" s="66"/>
      <c r="B109" s="45"/>
      <c r="C109" s="45"/>
      <c r="D109" s="45"/>
      <c r="E109" s="45"/>
      <c r="F109" s="45"/>
      <c r="G109" s="37"/>
      <c r="H109" s="37"/>
      <c r="I109" s="37"/>
      <c r="J109" s="65"/>
    </row>
    <row r="110" spans="1:10" ht="31.95" customHeight="1" x14ac:dyDescent="0.3">
      <c r="A110" s="69" t="s">
        <v>155</v>
      </c>
      <c r="B110" s="171" t="s">
        <v>154</v>
      </c>
      <c r="C110" s="172"/>
      <c r="D110" s="172"/>
      <c r="E110" s="172"/>
      <c r="F110" s="172"/>
      <c r="G110" s="172"/>
      <c r="H110" s="172"/>
      <c r="I110" s="172"/>
      <c r="J110" s="76" t="s">
        <v>2</v>
      </c>
    </row>
    <row r="111" spans="1:10" ht="4.95" customHeight="1" x14ac:dyDescent="0.3">
      <c r="A111" s="69"/>
      <c r="B111" s="60"/>
      <c r="C111" s="60"/>
      <c r="D111" s="60"/>
      <c r="E111" s="60"/>
      <c r="F111" s="60"/>
      <c r="G111" s="60"/>
      <c r="H111" s="60"/>
      <c r="I111" s="60"/>
      <c r="J111" s="70"/>
    </row>
    <row r="112" spans="1:10" ht="16.2" customHeight="1" x14ac:dyDescent="0.3">
      <c r="A112" s="73" t="str">
        <f>IF(B112="","","-")</f>
        <v>-</v>
      </c>
      <c r="B112" s="40" t="str">
        <f>IF(J110="Sí","Denominación del Comité, grupo o instancia:","Fecha estimada de atención:")</f>
        <v>Fecha estimada de atención:</v>
      </c>
      <c r="C112" s="41"/>
      <c r="D112" s="41"/>
      <c r="E112" s="179"/>
      <c r="F112" s="179"/>
      <c r="G112" s="179"/>
      <c r="H112" s="179"/>
      <c r="I112" s="179"/>
      <c r="J112" s="72"/>
    </row>
    <row r="113" spans="1:10" ht="30" customHeight="1" x14ac:dyDescent="0.3">
      <c r="A113" s="73" t="str">
        <f>IF(B113="","","-")</f>
        <v>-</v>
      </c>
      <c r="B113" s="171" t="str">
        <f>IF(J110="Sí","¿Se tiene formalmente establecido un programa 
de actualización profesional para sus miembros?","Observaciones:")</f>
        <v>Observaciones:</v>
      </c>
      <c r="C113" s="171"/>
      <c r="D113" s="171"/>
      <c r="E113" s="177"/>
      <c r="F113" s="178"/>
      <c r="G113" s="178"/>
      <c r="H113" s="178"/>
      <c r="I113" s="178"/>
      <c r="J113" s="72"/>
    </row>
    <row r="114" spans="1:10" ht="16.2" customHeight="1" x14ac:dyDescent="0.35">
      <c r="A114" s="66"/>
      <c r="B114" s="42" t="str">
        <f>IF(J110="Sí","Presente evidencia del acta o documento de la integración del Comité y sus lineamientos o reglas de integración y funcionamiento","")</f>
        <v/>
      </c>
      <c r="C114" s="45"/>
      <c r="D114" s="45"/>
      <c r="E114" s="45"/>
      <c r="F114" s="45"/>
      <c r="G114" s="37"/>
      <c r="H114" s="37"/>
      <c r="I114" s="37"/>
      <c r="J114" s="65"/>
    </row>
    <row r="115" spans="1:10" ht="16.2" customHeight="1" x14ac:dyDescent="0.35">
      <c r="A115" s="66"/>
      <c r="B115" s="45"/>
      <c r="C115" s="45"/>
      <c r="D115" s="45"/>
      <c r="E115" s="45"/>
      <c r="F115" s="45"/>
      <c r="G115" s="37"/>
      <c r="H115" s="37"/>
      <c r="I115" s="37"/>
      <c r="J115" s="65"/>
    </row>
    <row r="116" spans="1:10" ht="31.95" customHeight="1" x14ac:dyDescent="0.3">
      <c r="A116" s="69" t="s">
        <v>157</v>
      </c>
      <c r="B116" s="171" t="s">
        <v>156</v>
      </c>
      <c r="C116" s="172"/>
      <c r="D116" s="172"/>
      <c r="E116" s="172"/>
      <c r="F116" s="172"/>
      <c r="G116" s="172"/>
      <c r="H116" s="172"/>
      <c r="I116" s="172"/>
      <c r="J116" s="76" t="s">
        <v>1</v>
      </c>
    </row>
    <row r="117" spans="1:10" ht="4.95" customHeight="1" x14ac:dyDescent="0.3">
      <c r="A117" s="69"/>
      <c r="B117" s="60"/>
      <c r="C117" s="60"/>
      <c r="D117" s="60"/>
      <c r="E117" s="60"/>
      <c r="F117" s="60"/>
      <c r="G117" s="60"/>
      <c r="H117" s="60"/>
      <c r="I117" s="60"/>
      <c r="J117" s="70"/>
    </row>
    <row r="118" spans="1:10" ht="16.2" customHeight="1" x14ac:dyDescent="0.3">
      <c r="A118" s="73" t="str">
        <f>IF(B118="","","-")</f>
        <v>-</v>
      </c>
      <c r="B118" s="40" t="str">
        <f>IF(J116="Sí","Denominación del Comité, grupo o instancia:","Fecha estimada de atención:")</f>
        <v>Denominación del Comité, grupo o instancia:</v>
      </c>
      <c r="C118" s="41"/>
      <c r="D118" s="41"/>
      <c r="E118" s="179" t="s">
        <v>312</v>
      </c>
      <c r="F118" s="179"/>
      <c r="G118" s="179"/>
      <c r="H118" s="179"/>
      <c r="I118" s="179"/>
      <c r="J118" s="72"/>
    </row>
    <row r="119" spans="1:10" ht="30" customHeight="1" x14ac:dyDescent="0.3">
      <c r="A119" s="73" t="str">
        <f>IF(B119="","","-")</f>
        <v>-</v>
      </c>
      <c r="B119" s="171" t="str">
        <f>IF(J116="Sí","¿Se tiene formalmente establecido un programa 
de actualización profesional para sus miembros?","Observaciones:")</f>
        <v>¿Se tiene formalmente establecido un programa 
de actualización profesional para sus miembros?</v>
      </c>
      <c r="C119" s="171"/>
      <c r="D119" s="171"/>
      <c r="E119" s="177" t="s">
        <v>313</v>
      </c>
      <c r="F119" s="178"/>
      <c r="G119" s="178"/>
      <c r="H119" s="178"/>
      <c r="I119" s="178"/>
      <c r="J119" s="72"/>
    </row>
    <row r="120" spans="1:10" ht="16.2" customHeight="1" x14ac:dyDescent="0.35">
      <c r="A120" s="66"/>
      <c r="B120" s="42" t="str">
        <f>IF(J116="Sí","Presente evidencia del acta o documento de la integración del Comité y sus lineamientos o reglas de integración y funcionamiento","")</f>
        <v>Presente evidencia del acta o documento de la integración del Comité y sus lineamientos o reglas de integración y funcionamiento</v>
      </c>
      <c r="C120" s="45"/>
      <c r="D120" s="45"/>
      <c r="E120" s="45"/>
      <c r="F120" s="45"/>
      <c r="G120" s="37"/>
      <c r="H120" s="37"/>
      <c r="I120" s="37"/>
      <c r="J120" s="65"/>
    </row>
    <row r="121" spans="1:10" ht="37.200000000000003" customHeight="1" x14ac:dyDescent="0.35">
      <c r="A121" s="74"/>
      <c r="B121" s="115"/>
      <c r="C121" s="115"/>
      <c r="D121" s="115"/>
      <c r="E121" s="115"/>
      <c r="F121" s="115"/>
      <c r="G121" s="116"/>
      <c r="H121" s="116"/>
      <c r="I121" s="116"/>
      <c r="J121" s="117"/>
    </row>
    <row r="122" spans="1:10" ht="7.2" customHeight="1" x14ac:dyDescent="0.35">
      <c r="A122" s="66"/>
      <c r="B122" s="45"/>
      <c r="C122" s="45"/>
      <c r="D122" s="45"/>
      <c r="E122" s="45"/>
      <c r="F122" s="45"/>
      <c r="G122" s="37"/>
      <c r="H122" s="37"/>
      <c r="I122" s="37"/>
      <c r="J122" s="65"/>
    </row>
    <row r="123" spans="1:10" ht="31.95" customHeight="1" x14ac:dyDescent="0.3">
      <c r="A123" s="69" t="s">
        <v>159</v>
      </c>
      <c r="B123" s="171" t="s">
        <v>158</v>
      </c>
      <c r="C123" s="172"/>
      <c r="D123" s="172"/>
      <c r="E123" s="172"/>
      <c r="F123" s="172"/>
      <c r="G123" s="172"/>
      <c r="H123" s="172"/>
      <c r="I123" s="172"/>
      <c r="J123" s="76" t="s">
        <v>2</v>
      </c>
    </row>
    <row r="124" spans="1:10" ht="4.95" customHeight="1" x14ac:dyDescent="0.3">
      <c r="A124" s="69"/>
      <c r="B124" s="60"/>
      <c r="C124" s="60"/>
      <c r="D124" s="60"/>
      <c r="E124" s="60"/>
      <c r="F124" s="60"/>
      <c r="G124" s="60"/>
      <c r="H124" s="60"/>
      <c r="I124" s="60"/>
      <c r="J124" s="70"/>
    </row>
    <row r="125" spans="1:10" ht="16.2" customHeight="1" x14ac:dyDescent="0.3">
      <c r="A125" s="73" t="str">
        <f>IF(B125="","","-")</f>
        <v>-</v>
      </c>
      <c r="B125" s="40" t="str">
        <f>IF(J123="Sí","Denominación del Comité, grupo o instancia:","Fecha estimada de atención:")</f>
        <v>Fecha estimada de atención:</v>
      </c>
      <c r="C125" s="41"/>
      <c r="D125" s="41"/>
      <c r="E125" s="179"/>
      <c r="F125" s="179"/>
      <c r="G125" s="179"/>
      <c r="H125" s="179"/>
      <c r="I125" s="179"/>
      <c r="J125" s="72"/>
    </row>
    <row r="126" spans="1:10" ht="30" customHeight="1" x14ac:dyDescent="0.3">
      <c r="A126" s="73" t="str">
        <f>IF(B126="","","-")</f>
        <v>-</v>
      </c>
      <c r="B126" s="171" t="str">
        <f>IF(J123="Sí","¿Se tiene formalmente establecido un programa 
de actualización profesional para sus miembros?","Observaciones:")</f>
        <v>Observaciones:</v>
      </c>
      <c r="C126" s="171"/>
      <c r="D126" s="171"/>
      <c r="E126" s="177"/>
      <c r="F126" s="178"/>
      <c r="G126" s="178"/>
      <c r="H126" s="178"/>
      <c r="I126" s="178"/>
      <c r="J126" s="72"/>
    </row>
    <row r="127" spans="1:10" ht="16.2" customHeight="1" x14ac:dyDescent="0.35">
      <c r="A127" s="66"/>
      <c r="B127" s="42" t="str">
        <f>IF(J123="Sí","Presente evidencia del acta o documento de la integración del Comité y sus lineamientos o reglas de integración y funcionamiento","")</f>
        <v/>
      </c>
      <c r="C127" s="45"/>
      <c r="D127" s="45"/>
      <c r="E127" s="45"/>
      <c r="F127" s="45"/>
      <c r="G127" s="37"/>
      <c r="H127" s="37"/>
      <c r="I127" s="37"/>
      <c r="J127" s="65"/>
    </row>
    <row r="128" spans="1:10" ht="33" customHeight="1" x14ac:dyDescent="0.35">
      <c r="A128" s="66"/>
      <c r="B128" s="45"/>
      <c r="C128" s="45"/>
      <c r="D128" s="45"/>
      <c r="E128" s="45"/>
      <c r="F128" s="45"/>
      <c r="G128" s="37"/>
      <c r="H128" s="37"/>
      <c r="I128" s="37"/>
      <c r="J128" s="65"/>
    </row>
    <row r="129" spans="1:10" ht="18" x14ac:dyDescent="0.35">
      <c r="A129" s="66"/>
      <c r="B129" s="174" t="s">
        <v>64</v>
      </c>
      <c r="C129" s="175"/>
      <c r="D129" s="175"/>
      <c r="E129" s="175"/>
      <c r="F129" s="175"/>
      <c r="G129" s="175"/>
      <c r="H129" s="175"/>
      <c r="I129" s="176"/>
      <c r="J129" s="65"/>
    </row>
    <row r="130" spans="1:10" ht="31.95" customHeight="1" x14ac:dyDescent="0.3">
      <c r="A130" s="93" t="s">
        <v>160</v>
      </c>
      <c r="B130" s="172" t="s">
        <v>161</v>
      </c>
      <c r="C130" s="172"/>
      <c r="D130" s="172"/>
      <c r="E130" s="172"/>
      <c r="F130" s="172"/>
      <c r="G130" s="172"/>
      <c r="H130" s="172"/>
      <c r="I130" s="172"/>
      <c r="J130" s="76" t="s">
        <v>1</v>
      </c>
    </row>
    <row r="131" spans="1:10" ht="4.95" customHeight="1" x14ac:dyDescent="0.3">
      <c r="A131" s="69"/>
      <c r="B131" s="60"/>
      <c r="C131" s="60"/>
      <c r="D131" s="60"/>
      <c r="E131" s="60"/>
      <c r="F131" s="60"/>
      <c r="G131" s="60"/>
      <c r="H131" s="60"/>
      <c r="I131" s="60"/>
      <c r="J131" s="70"/>
    </row>
    <row r="132" spans="1:10" s="51" customFormat="1" ht="16.2" customHeight="1" x14ac:dyDescent="0.3">
      <c r="A132" s="71" t="s">
        <v>38</v>
      </c>
      <c r="B132" s="187" t="str">
        <f>IF(J130="Sí","Nombre de la normativa:","Fecha estimada de atención:")</f>
        <v>Nombre de la normativa:</v>
      </c>
      <c r="C132" s="187"/>
      <c r="D132" s="187"/>
      <c r="E132" s="179" t="s">
        <v>314</v>
      </c>
      <c r="F132" s="179"/>
      <c r="G132" s="179"/>
      <c r="H132" s="179"/>
      <c r="I132" s="179"/>
      <c r="J132" s="72"/>
    </row>
    <row r="133" spans="1:10" ht="30" customHeight="1" x14ac:dyDescent="0.3">
      <c r="A133" s="73" t="s">
        <v>38</v>
      </c>
      <c r="B133" s="171" t="str">
        <f>IF(J130="Sí","Fecha de publicación de la normativa en el medio
de difusión oficial local:","Observaciones:")</f>
        <v>Fecha de publicación de la normativa en el medio
de difusión oficial local:</v>
      </c>
      <c r="C133" s="171"/>
      <c r="D133" s="171"/>
      <c r="E133" s="177" t="s">
        <v>315</v>
      </c>
      <c r="F133" s="178"/>
      <c r="G133" s="178"/>
      <c r="H133" s="178"/>
      <c r="I133" s="178"/>
      <c r="J133" s="72"/>
    </row>
    <row r="134" spans="1:10" ht="16.2" customHeight="1" x14ac:dyDescent="0.35">
      <c r="A134" s="66"/>
      <c r="B134" s="42" t="str">
        <f>IF(J130="Sí","Presente el Reglamento Interior, Estatuto Orgánico u otro documento normativo","")</f>
        <v>Presente el Reglamento Interior, Estatuto Orgánico u otro documento normativo</v>
      </c>
      <c r="C134" s="41"/>
      <c r="D134" s="41"/>
      <c r="E134" s="41"/>
      <c r="F134" s="41"/>
      <c r="G134" s="43"/>
      <c r="H134" s="43"/>
      <c r="I134" s="43"/>
      <c r="J134" s="72"/>
    </row>
    <row r="135" spans="1:10" ht="16.2" customHeight="1" x14ac:dyDescent="0.35">
      <c r="A135" s="66"/>
      <c r="B135" s="41"/>
      <c r="C135" s="41"/>
      <c r="D135" s="41"/>
      <c r="E135" s="41"/>
      <c r="F135" s="41"/>
      <c r="G135" s="43"/>
      <c r="H135" s="43"/>
      <c r="I135" s="43"/>
      <c r="J135" s="72"/>
    </row>
    <row r="136" spans="1:10" ht="6" customHeight="1" x14ac:dyDescent="0.35">
      <c r="A136" s="66"/>
      <c r="B136" s="41"/>
      <c r="C136" s="41"/>
      <c r="D136" s="41"/>
      <c r="E136" s="41"/>
      <c r="F136" s="41"/>
      <c r="G136" s="43"/>
      <c r="H136" s="43"/>
      <c r="I136" s="43"/>
      <c r="J136" s="75"/>
    </row>
    <row r="137" spans="1:10" ht="31.95" customHeight="1" x14ac:dyDescent="0.3">
      <c r="A137" s="98">
        <v>1.1200000000000001</v>
      </c>
      <c r="B137" s="172" t="s">
        <v>162</v>
      </c>
      <c r="C137" s="172"/>
      <c r="D137" s="172"/>
      <c r="E137" s="172"/>
      <c r="F137" s="172"/>
      <c r="G137" s="172"/>
      <c r="H137" s="172"/>
      <c r="I137" s="172"/>
      <c r="J137" s="97" t="s">
        <v>2</v>
      </c>
    </row>
    <row r="138" spans="1:10" ht="4.95" customHeight="1" x14ac:dyDescent="0.3">
      <c r="A138" s="69"/>
      <c r="B138" s="60"/>
      <c r="C138" s="60"/>
      <c r="D138" s="60"/>
      <c r="E138" s="60"/>
      <c r="F138" s="60"/>
      <c r="G138" s="60"/>
      <c r="H138" s="60"/>
      <c r="I138" s="60"/>
      <c r="J138" s="70"/>
    </row>
    <row r="139" spans="1:10" s="51" customFormat="1" ht="16.2" customHeight="1" x14ac:dyDescent="0.3">
      <c r="A139" s="71" t="s">
        <v>38</v>
      </c>
      <c r="B139" s="187" t="str">
        <f>IF(J137="Sí","Nombre del manual o documento similar:","Fecha estimada de atención:")</f>
        <v>Fecha estimada de atención:</v>
      </c>
      <c r="C139" s="187"/>
      <c r="D139" s="187"/>
      <c r="E139" s="179"/>
      <c r="F139" s="179"/>
      <c r="G139" s="179"/>
      <c r="H139" s="179"/>
      <c r="I139" s="179"/>
      <c r="J139" s="72"/>
    </row>
    <row r="140" spans="1:10" ht="30" customHeight="1" x14ac:dyDescent="0.3">
      <c r="A140" s="73" t="s">
        <v>38</v>
      </c>
      <c r="B140" s="171" t="str">
        <f>IF(J137="Sí","Fecha de publicación del manual o documento 
similar en el medio de difusión oficial local:","Observaciones:")</f>
        <v>Observaciones:</v>
      </c>
      <c r="C140" s="171"/>
      <c r="D140" s="171"/>
      <c r="E140" s="177"/>
      <c r="F140" s="178"/>
      <c r="G140" s="178"/>
      <c r="H140" s="178"/>
      <c r="I140" s="178"/>
      <c r="J140" s="72"/>
    </row>
    <row r="141" spans="1:10" ht="16.2" customHeight="1" x14ac:dyDescent="0.35">
      <c r="A141" s="66"/>
      <c r="B141" s="42" t="str">
        <f>IF(J137="Sí","Presente el Manual General de Organización o documento similar","")</f>
        <v/>
      </c>
      <c r="C141" s="41"/>
      <c r="D141" s="41"/>
      <c r="E141" s="41"/>
      <c r="F141" s="41"/>
      <c r="G141" s="43"/>
      <c r="H141" s="43"/>
      <c r="I141" s="43"/>
      <c r="J141" s="72"/>
    </row>
    <row r="142" spans="1:10" ht="16.2" customHeight="1" x14ac:dyDescent="0.35">
      <c r="A142" s="66"/>
      <c r="B142" s="41"/>
      <c r="C142" s="41"/>
      <c r="D142" s="41"/>
      <c r="E142" s="41"/>
      <c r="F142" s="41"/>
      <c r="G142" s="43"/>
      <c r="H142" s="43"/>
      <c r="I142" s="43"/>
      <c r="J142" s="72"/>
    </row>
    <row r="143" spans="1:10" ht="16.2" customHeight="1" x14ac:dyDescent="0.3">
      <c r="A143" s="98" t="s">
        <v>57</v>
      </c>
      <c r="B143" s="172" t="s">
        <v>163</v>
      </c>
      <c r="C143" s="172"/>
      <c r="D143" s="172"/>
      <c r="E143" s="172"/>
      <c r="F143" s="172"/>
      <c r="G143" s="172"/>
      <c r="H143" s="172"/>
      <c r="I143" s="172"/>
      <c r="J143" s="76" t="s">
        <v>1</v>
      </c>
    </row>
    <row r="144" spans="1:10" ht="4.95" customHeight="1" x14ac:dyDescent="0.3">
      <c r="A144" s="69"/>
      <c r="B144" s="60"/>
      <c r="C144" s="60"/>
      <c r="D144" s="60"/>
      <c r="E144" s="60"/>
      <c r="F144" s="60"/>
      <c r="G144" s="60"/>
      <c r="H144" s="60"/>
      <c r="I144" s="60"/>
      <c r="J144" s="70"/>
    </row>
    <row r="145" spans="1:10" s="51" customFormat="1" ht="16.2" customHeight="1" x14ac:dyDescent="0.3">
      <c r="A145" s="71" t="s">
        <v>38</v>
      </c>
      <c r="B145" s="187" t="str">
        <f>IF(J143="Sí","Nombre del documento:","Fecha estimada de atención:")</f>
        <v>Nombre del documento:</v>
      </c>
      <c r="C145" s="187"/>
      <c r="D145" s="187"/>
      <c r="E145" s="179" t="s">
        <v>316</v>
      </c>
      <c r="F145" s="179"/>
      <c r="G145" s="179"/>
      <c r="H145" s="179"/>
      <c r="I145" s="179"/>
      <c r="J145" s="72"/>
    </row>
    <row r="146" spans="1:10" ht="30" customHeight="1" x14ac:dyDescent="0.3">
      <c r="A146" s="73" t="s">
        <v>38</v>
      </c>
      <c r="B146" s="171" t="str">
        <f>IF(J143="Sí","Fecha de publicación del documento en el medio 
de difusión oficial local:","Observaciones:")</f>
        <v>Fecha de publicación del documento en el medio 
de difusión oficial local:</v>
      </c>
      <c r="C146" s="171"/>
      <c r="D146" s="171"/>
      <c r="E146" s="177" t="s">
        <v>317</v>
      </c>
      <c r="F146" s="178"/>
      <c r="G146" s="178"/>
      <c r="H146" s="178"/>
      <c r="I146" s="178"/>
      <c r="J146" s="72"/>
    </row>
    <row r="147" spans="1:10" ht="16.2" customHeight="1" x14ac:dyDescent="0.35">
      <c r="A147" s="66"/>
      <c r="B147" s="42" t="str">
        <f>IF(J143="Sí","Presente el documento en el que se establezcan las facultades y atribuciones  del titular de la institución","")</f>
        <v>Presente el documento en el que se establezcan las facultades y atribuciones  del titular de la institución</v>
      </c>
      <c r="C147" s="41"/>
      <c r="D147" s="41"/>
      <c r="E147" s="41"/>
      <c r="F147" s="41"/>
      <c r="G147" s="43"/>
      <c r="H147" s="43"/>
      <c r="I147" s="43"/>
      <c r="J147" s="72"/>
    </row>
    <row r="148" spans="1:10" ht="16.2" customHeight="1" x14ac:dyDescent="0.35">
      <c r="A148" s="66"/>
      <c r="B148" s="41"/>
      <c r="C148" s="41"/>
      <c r="D148" s="41"/>
      <c r="E148" s="41"/>
      <c r="F148" s="41"/>
      <c r="G148" s="43"/>
      <c r="H148" s="43"/>
      <c r="I148" s="43"/>
      <c r="J148" s="72"/>
    </row>
    <row r="149" spans="1:10" ht="15.6" customHeight="1" x14ac:dyDescent="0.3">
      <c r="A149" s="98" t="s">
        <v>58</v>
      </c>
      <c r="B149" s="172" t="s">
        <v>164</v>
      </c>
      <c r="C149" s="172"/>
      <c r="D149" s="172"/>
      <c r="E149" s="172"/>
      <c r="F149" s="172"/>
      <c r="G149" s="172"/>
      <c r="H149" s="172"/>
      <c r="I149" s="172"/>
      <c r="J149" s="76" t="s">
        <v>1</v>
      </c>
    </row>
    <row r="150" spans="1:10" ht="4.95" customHeight="1" x14ac:dyDescent="0.3">
      <c r="A150" s="69"/>
      <c r="B150" s="60"/>
      <c r="C150" s="60"/>
      <c r="D150" s="60"/>
      <c r="E150" s="60"/>
      <c r="F150" s="60"/>
      <c r="G150" s="60"/>
      <c r="H150" s="60"/>
      <c r="I150" s="60"/>
      <c r="J150" s="70"/>
    </row>
    <row r="151" spans="1:10" s="51" customFormat="1" ht="16.2" customHeight="1" x14ac:dyDescent="0.3">
      <c r="A151" s="71" t="s">
        <v>38</v>
      </c>
      <c r="B151" s="187" t="str">
        <f>IF(J149="Sí","Nombre del documento:","Fecha estimada de atención:")</f>
        <v>Nombre del documento:</v>
      </c>
      <c r="C151" s="187"/>
      <c r="D151" s="187"/>
      <c r="E151" s="179" t="s">
        <v>318</v>
      </c>
      <c r="F151" s="179"/>
      <c r="G151" s="179"/>
      <c r="H151" s="179"/>
      <c r="I151" s="179"/>
      <c r="J151" s="72"/>
    </row>
    <row r="152" spans="1:10" ht="30" customHeight="1" x14ac:dyDescent="0.3">
      <c r="A152" s="73" t="s">
        <v>38</v>
      </c>
      <c r="B152" s="171" t="str">
        <f>IF(J149="Sí","Fecha de publicación del documento en el medio 
de difusión oficial local:","Observaciones:")</f>
        <v>Fecha de publicación del documento en el medio 
de difusión oficial local:</v>
      </c>
      <c r="C152" s="171"/>
      <c r="D152" s="171"/>
      <c r="E152" s="177" t="s">
        <v>319</v>
      </c>
      <c r="F152" s="178"/>
      <c r="G152" s="178"/>
      <c r="H152" s="178"/>
      <c r="I152" s="178"/>
      <c r="J152" s="72"/>
    </row>
    <row r="153" spans="1:10" ht="16.2" customHeight="1" x14ac:dyDescent="0.35">
      <c r="A153" s="66"/>
      <c r="B153" s="42" t="str">
        <f>IF(J149="Sí","Presente el documento en el que se establezca la delegación de funciones y dependencia jerárquica","")</f>
        <v>Presente el documento en el que se establezca la delegación de funciones y dependencia jerárquica</v>
      </c>
      <c r="C153" s="41"/>
      <c r="D153" s="41"/>
      <c r="E153" s="41"/>
      <c r="F153" s="41"/>
      <c r="G153" s="43"/>
      <c r="H153" s="43"/>
      <c r="I153" s="43"/>
      <c r="J153" s="72"/>
    </row>
    <row r="154" spans="1:10" ht="16.2" customHeight="1" x14ac:dyDescent="0.35">
      <c r="A154" s="66"/>
      <c r="B154" s="41"/>
      <c r="C154" s="41"/>
      <c r="D154" s="41"/>
      <c r="E154" s="41"/>
      <c r="F154" s="41"/>
      <c r="G154" s="43"/>
      <c r="H154" s="43"/>
      <c r="I154" s="43"/>
      <c r="J154" s="72"/>
    </row>
    <row r="155" spans="1:10" ht="31.95" customHeight="1" x14ac:dyDescent="0.3">
      <c r="A155" s="98" t="s">
        <v>165</v>
      </c>
      <c r="B155" s="172" t="s">
        <v>166</v>
      </c>
      <c r="C155" s="172"/>
      <c r="D155" s="172"/>
      <c r="E155" s="172"/>
      <c r="F155" s="172"/>
      <c r="G155" s="172"/>
      <c r="H155" s="172"/>
      <c r="I155" s="172"/>
      <c r="J155" s="76" t="s">
        <v>1</v>
      </c>
    </row>
    <row r="156" spans="1:10" ht="4.95" customHeight="1" x14ac:dyDescent="0.3">
      <c r="A156" s="69"/>
      <c r="B156" s="60"/>
      <c r="C156" s="60"/>
      <c r="D156" s="60"/>
      <c r="E156" s="60"/>
      <c r="F156" s="60"/>
      <c r="G156" s="60"/>
      <c r="H156" s="60"/>
      <c r="I156" s="60"/>
      <c r="J156" s="70"/>
    </row>
    <row r="157" spans="1:10" s="51" customFormat="1" ht="16.2" customHeight="1" x14ac:dyDescent="0.3">
      <c r="A157" s="71" t="s">
        <v>38</v>
      </c>
      <c r="B157" s="187" t="str">
        <f>IF(J155="Sí","Nombre del documento:","Fecha estimada de atención:")</f>
        <v>Nombre del documento:</v>
      </c>
      <c r="C157" s="187"/>
      <c r="D157" s="187"/>
      <c r="E157" s="179" t="s">
        <v>320</v>
      </c>
      <c r="F157" s="179"/>
      <c r="G157" s="179"/>
      <c r="H157" s="179"/>
      <c r="I157" s="179"/>
      <c r="J157" s="72"/>
    </row>
    <row r="158" spans="1:10" ht="30" customHeight="1" x14ac:dyDescent="0.3">
      <c r="A158" s="73" t="s">
        <v>38</v>
      </c>
      <c r="B158" s="171" t="str">
        <f>IF(J155="Sí","Fecha de publicación del documento en el medio 
de difusión oficial local:","Observaciones:")</f>
        <v>Fecha de publicación del documento en el medio 
de difusión oficial local:</v>
      </c>
      <c r="C158" s="171"/>
      <c r="D158" s="171"/>
      <c r="E158" s="177" t="s">
        <v>321</v>
      </c>
      <c r="F158" s="178"/>
      <c r="G158" s="178"/>
      <c r="H158" s="178"/>
      <c r="I158" s="178"/>
      <c r="J158" s="72"/>
    </row>
    <row r="159" spans="1:10" ht="16.2" customHeight="1" x14ac:dyDescent="0.35">
      <c r="A159" s="66"/>
      <c r="B159" s="42" t="str">
        <f>IF(J155="Sí","Presente el documento en el que se establezcan las áreas, funciones y reponsables","")</f>
        <v>Presente el documento en el que se establezcan las áreas, funciones y reponsables</v>
      </c>
      <c r="C159" s="41"/>
      <c r="D159" s="41"/>
      <c r="E159" s="41"/>
      <c r="F159" s="41"/>
      <c r="G159" s="43"/>
      <c r="H159" s="43"/>
      <c r="I159" s="43"/>
      <c r="J159" s="72"/>
    </row>
    <row r="160" spans="1:10" ht="16.2" customHeight="1" x14ac:dyDescent="0.35">
      <c r="A160" s="66"/>
      <c r="B160" s="41"/>
      <c r="C160" s="41"/>
      <c r="D160" s="41"/>
      <c r="E160" s="41"/>
      <c r="F160" s="41"/>
      <c r="G160" s="43"/>
      <c r="H160" s="43"/>
      <c r="I160" s="43"/>
      <c r="J160" s="72"/>
    </row>
    <row r="161" spans="1:10" ht="31.95" customHeight="1" x14ac:dyDescent="0.3">
      <c r="A161" s="98" t="s">
        <v>168</v>
      </c>
      <c r="B161" s="172" t="s">
        <v>167</v>
      </c>
      <c r="C161" s="172"/>
      <c r="D161" s="172"/>
      <c r="E161" s="172"/>
      <c r="F161" s="172"/>
      <c r="G161" s="172"/>
      <c r="H161" s="172"/>
      <c r="I161" s="172"/>
      <c r="J161" s="76" t="s">
        <v>1</v>
      </c>
    </row>
    <row r="162" spans="1:10" ht="4.95" customHeight="1" x14ac:dyDescent="0.3">
      <c r="A162" s="69"/>
      <c r="B162" s="60"/>
      <c r="C162" s="60"/>
      <c r="D162" s="60"/>
      <c r="E162" s="60"/>
      <c r="F162" s="60"/>
      <c r="G162" s="60"/>
      <c r="H162" s="60"/>
      <c r="I162" s="60"/>
      <c r="J162" s="70"/>
    </row>
    <row r="163" spans="1:10" s="51" customFormat="1" ht="16.2" customHeight="1" x14ac:dyDescent="0.3">
      <c r="A163" s="71" t="s">
        <v>38</v>
      </c>
      <c r="B163" s="187" t="str">
        <f>IF(J161="Sí","Nombre del documento:","Fecha estimada de atención:")</f>
        <v>Nombre del documento:</v>
      </c>
      <c r="C163" s="187"/>
      <c r="D163" s="187"/>
      <c r="E163" s="179" t="s">
        <v>322</v>
      </c>
      <c r="F163" s="179"/>
      <c r="G163" s="179"/>
      <c r="H163" s="179"/>
      <c r="I163" s="179"/>
      <c r="J163" s="72"/>
    </row>
    <row r="164" spans="1:10" ht="30" customHeight="1" x14ac:dyDescent="0.3">
      <c r="A164" s="73" t="s">
        <v>38</v>
      </c>
      <c r="B164" s="171" t="str">
        <f>IF(J161="Sí","Fecha de publicación del documento en el medio 
de difusión oficial local:","Observaciones:")</f>
        <v>Fecha de publicación del documento en el medio 
de difusión oficial local:</v>
      </c>
      <c r="C164" s="171"/>
      <c r="D164" s="171"/>
      <c r="E164" s="177" t="s">
        <v>323</v>
      </c>
      <c r="F164" s="178"/>
      <c r="G164" s="178"/>
      <c r="H164" s="178"/>
      <c r="I164" s="178"/>
      <c r="J164" s="72"/>
    </row>
    <row r="165" spans="1:10" ht="16.2" customHeight="1" x14ac:dyDescent="0.35">
      <c r="A165" s="66"/>
      <c r="B165" s="42" t="str">
        <f>IF(J161="Sí","Presente el documento en el que se establezcan las áreas, funciones y reponsables","")</f>
        <v>Presente el documento en el que se establezcan las áreas, funciones y reponsables</v>
      </c>
      <c r="C165" s="41"/>
      <c r="D165" s="41"/>
      <c r="E165" s="41"/>
      <c r="F165" s="41"/>
      <c r="G165" s="43"/>
      <c r="H165" s="43"/>
      <c r="I165" s="43"/>
      <c r="J165" s="72"/>
    </row>
    <row r="166" spans="1:10" ht="16.2" customHeight="1" x14ac:dyDescent="0.35">
      <c r="A166" s="66"/>
      <c r="B166" s="41"/>
      <c r="C166" s="41"/>
      <c r="D166" s="41"/>
      <c r="E166" s="41"/>
      <c r="F166" s="41"/>
      <c r="G166" s="43"/>
      <c r="H166" s="43"/>
      <c r="I166" s="43"/>
      <c r="J166" s="72"/>
    </row>
    <row r="167" spans="1:10" ht="31.95" customHeight="1" x14ac:dyDescent="0.3">
      <c r="A167" s="98" t="s">
        <v>169</v>
      </c>
      <c r="B167" s="172" t="s">
        <v>171</v>
      </c>
      <c r="C167" s="172"/>
      <c r="D167" s="172"/>
      <c r="E167" s="172"/>
      <c r="F167" s="172"/>
      <c r="G167" s="172"/>
      <c r="H167" s="172"/>
      <c r="I167" s="172"/>
      <c r="J167" s="76" t="s">
        <v>1</v>
      </c>
    </row>
    <row r="168" spans="1:10" ht="4.95" customHeight="1" x14ac:dyDescent="0.3">
      <c r="A168" s="69"/>
      <c r="B168" s="60"/>
      <c r="C168" s="60"/>
      <c r="D168" s="60"/>
      <c r="E168" s="60"/>
      <c r="F168" s="60"/>
      <c r="G168" s="60"/>
      <c r="H168" s="60"/>
      <c r="I168" s="60"/>
      <c r="J168" s="70"/>
    </row>
    <row r="169" spans="1:10" s="51" customFormat="1" ht="16.2" customHeight="1" x14ac:dyDescent="0.3">
      <c r="A169" s="71" t="s">
        <v>38</v>
      </c>
      <c r="B169" s="187" t="str">
        <f>IF(J167="Sí","Nombre del documento:","Fecha estimada de atención:")</f>
        <v>Nombre del documento:</v>
      </c>
      <c r="C169" s="187"/>
      <c r="D169" s="187"/>
      <c r="E169" s="179" t="s">
        <v>324</v>
      </c>
      <c r="F169" s="179"/>
      <c r="G169" s="179"/>
      <c r="H169" s="179"/>
      <c r="I169" s="179"/>
      <c r="J169" s="72"/>
    </row>
    <row r="170" spans="1:10" ht="30" customHeight="1" x14ac:dyDescent="0.3">
      <c r="A170" s="73" t="s">
        <v>38</v>
      </c>
      <c r="B170" s="171" t="str">
        <f>IF(J167="Sí","Fecha de publicación del documento en el medio 
de difusión oficial local:","Observaciones:")</f>
        <v>Fecha de publicación del documento en el medio 
de difusión oficial local:</v>
      </c>
      <c r="C170" s="171"/>
      <c r="D170" s="171"/>
      <c r="E170" s="177" t="s">
        <v>325</v>
      </c>
      <c r="F170" s="178"/>
      <c r="G170" s="178"/>
      <c r="H170" s="178"/>
      <c r="I170" s="178"/>
      <c r="J170" s="72"/>
    </row>
    <row r="171" spans="1:10" ht="16.2" customHeight="1" x14ac:dyDescent="0.35">
      <c r="A171" s="66"/>
      <c r="B171" s="42" t="str">
        <f>IF(J167="Sí","Presente el documento en el que se establezcan las áreas, funciones y reponsables","")</f>
        <v>Presente el documento en el que se establezcan las áreas, funciones y reponsables</v>
      </c>
      <c r="C171" s="41"/>
      <c r="D171" s="41"/>
      <c r="E171" s="41"/>
      <c r="F171" s="41"/>
      <c r="G171" s="43"/>
      <c r="H171" s="43"/>
      <c r="I171" s="43"/>
      <c r="J171" s="72"/>
    </row>
    <row r="172" spans="1:10" ht="16.2" customHeight="1" x14ac:dyDescent="0.35">
      <c r="A172" s="66"/>
      <c r="B172" s="41"/>
      <c r="C172" s="41"/>
      <c r="D172" s="41"/>
      <c r="E172" s="41"/>
      <c r="F172" s="41"/>
      <c r="G172" s="43"/>
      <c r="H172" s="43"/>
      <c r="I172" s="43"/>
      <c r="J172" s="72"/>
    </row>
    <row r="173" spans="1:10" ht="31.95" customHeight="1" x14ac:dyDescent="0.3">
      <c r="A173" s="98" t="s">
        <v>170</v>
      </c>
      <c r="B173" s="172" t="s">
        <v>172</v>
      </c>
      <c r="C173" s="172"/>
      <c r="D173" s="172"/>
      <c r="E173" s="172"/>
      <c r="F173" s="172"/>
      <c r="G173" s="172"/>
      <c r="H173" s="172"/>
      <c r="I173" s="172"/>
      <c r="J173" s="76" t="s">
        <v>1</v>
      </c>
    </row>
    <row r="174" spans="1:10" ht="4.95" customHeight="1" x14ac:dyDescent="0.3">
      <c r="A174" s="69"/>
      <c r="B174" s="60"/>
      <c r="C174" s="60"/>
      <c r="D174" s="60"/>
      <c r="E174" s="60"/>
      <c r="F174" s="60"/>
      <c r="G174" s="60"/>
      <c r="H174" s="60"/>
      <c r="I174" s="60"/>
      <c r="J174" s="70"/>
    </row>
    <row r="175" spans="1:10" s="51" customFormat="1" ht="16.2" customHeight="1" x14ac:dyDescent="0.3">
      <c r="A175" s="71" t="s">
        <v>38</v>
      </c>
      <c r="B175" s="187" t="str">
        <f>IF(J173="Sí","Nombre del documento:","Fecha estimada de atención:")</f>
        <v>Nombre del documento:</v>
      </c>
      <c r="C175" s="187"/>
      <c r="D175" s="187"/>
      <c r="E175" s="179" t="s">
        <v>326</v>
      </c>
      <c r="F175" s="179"/>
      <c r="G175" s="179"/>
      <c r="H175" s="179"/>
      <c r="I175" s="179"/>
      <c r="J175" s="72"/>
    </row>
    <row r="176" spans="1:10" ht="30" customHeight="1" x14ac:dyDescent="0.3">
      <c r="A176" s="73" t="s">
        <v>38</v>
      </c>
      <c r="B176" s="171" t="str">
        <f>IF(J173="Sí","Fecha de publicación del documento en el medio 
de difusión oficial local:","Observaciones:")</f>
        <v>Fecha de publicación del documento en el medio 
de difusión oficial local:</v>
      </c>
      <c r="C176" s="171"/>
      <c r="D176" s="171"/>
      <c r="E176" s="177" t="s">
        <v>327</v>
      </c>
      <c r="F176" s="178"/>
      <c r="G176" s="178"/>
      <c r="H176" s="178"/>
      <c r="I176" s="178"/>
      <c r="J176" s="72"/>
    </row>
    <row r="177" spans="1:10" ht="26.4" customHeight="1" x14ac:dyDescent="0.35">
      <c r="A177" s="66"/>
      <c r="B177" s="42" t="str">
        <f>IF(J173="Sí","Presente el documento en el que se establezcan las áreas, funciones y reponsables","")</f>
        <v>Presente el documento en el que se establezcan las áreas, funciones y reponsables</v>
      </c>
      <c r="C177" s="41"/>
      <c r="D177" s="41"/>
      <c r="E177" s="41"/>
      <c r="F177" s="41"/>
      <c r="G177" s="43"/>
      <c r="H177" s="43"/>
      <c r="I177" s="43"/>
      <c r="J177" s="72"/>
    </row>
    <row r="178" spans="1:10" ht="2.4" customHeight="1" x14ac:dyDescent="0.35">
      <c r="A178" s="66"/>
      <c r="B178" s="41"/>
      <c r="C178" s="41"/>
      <c r="D178" s="41"/>
      <c r="E178" s="41"/>
      <c r="F178" s="41"/>
      <c r="G178" s="43"/>
      <c r="H178" s="43"/>
      <c r="I178" s="43"/>
      <c r="J178" s="72"/>
    </row>
    <row r="179" spans="1:10" ht="37.950000000000003" customHeight="1" x14ac:dyDescent="0.35">
      <c r="A179" s="74"/>
      <c r="B179" s="94"/>
      <c r="C179" s="94"/>
      <c r="D179" s="94"/>
      <c r="E179" s="94"/>
      <c r="F179" s="94"/>
      <c r="G179" s="95"/>
      <c r="H179" s="95"/>
      <c r="I179" s="95"/>
      <c r="J179" s="75"/>
    </row>
    <row r="180" spans="1:10" ht="5.4" customHeight="1" x14ac:dyDescent="0.35">
      <c r="A180" s="66"/>
      <c r="B180" s="41"/>
      <c r="C180" s="41"/>
      <c r="D180" s="41"/>
      <c r="E180" s="41"/>
      <c r="F180" s="41"/>
      <c r="G180" s="43"/>
      <c r="H180" s="43"/>
      <c r="I180" s="43"/>
      <c r="J180" s="72"/>
    </row>
    <row r="181" spans="1:10" ht="18" x14ac:dyDescent="0.35">
      <c r="A181" s="66"/>
      <c r="B181" s="174" t="s">
        <v>59</v>
      </c>
      <c r="C181" s="175"/>
      <c r="D181" s="175"/>
      <c r="E181" s="175"/>
      <c r="F181" s="175"/>
      <c r="G181" s="175"/>
      <c r="H181" s="175"/>
      <c r="I181" s="176"/>
      <c r="J181" s="65"/>
    </row>
    <row r="182" spans="1:10" ht="48" customHeight="1" x14ac:dyDescent="0.3">
      <c r="A182" s="98">
        <v>1.1499999999999999</v>
      </c>
      <c r="B182" s="172" t="s">
        <v>173</v>
      </c>
      <c r="C182" s="172"/>
      <c r="D182" s="172"/>
      <c r="E182" s="172"/>
      <c r="F182" s="172"/>
      <c r="G182" s="172"/>
      <c r="H182" s="172"/>
      <c r="I182" s="172"/>
      <c r="J182" s="76" t="s">
        <v>2</v>
      </c>
    </row>
    <row r="183" spans="1:10" ht="4.95" customHeight="1" x14ac:dyDescent="0.3">
      <c r="A183" s="69"/>
      <c r="B183" s="60"/>
      <c r="C183" s="60"/>
      <c r="D183" s="60"/>
      <c r="E183" s="60"/>
      <c r="F183" s="60"/>
      <c r="G183" s="60"/>
      <c r="H183" s="60"/>
      <c r="I183" s="60"/>
      <c r="J183" s="70"/>
    </row>
    <row r="184" spans="1:10" s="51" customFormat="1" ht="16.2" customHeight="1" x14ac:dyDescent="0.3">
      <c r="A184" s="71" t="s">
        <v>38</v>
      </c>
      <c r="B184" s="187" t="str">
        <f>IF(J182="Sí","Nombre del documento:","Fecha estimada de atención:")</f>
        <v>Fecha estimada de atención:</v>
      </c>
      <c r="C184" s="187"/>
      <c r="D184" s="187"/>
      <c r="E184" s="179"/>
      <c r="F184" s="179"/>
      <c r="G184" s="179"/>
      <c r="H184" s="179"/>
      <c r="I184" s="179"/>
      <c r="J184" s="72"/>
    </row>
    <row r="185" spans="1:10" ht="30" customHeight="1" x14ac:dyDescent="0.3">
      <c r="A185" s="73" t="s">
        <v>38</v>
      </c>
      <c r="B185" s="171" t="str">
        <f>IF(J182="Sí","Fecha de publicación del documento en el medio 
de difusión oficial local y/o de la última actualización:","Observaciones:")</f>
        <v>Observaciones:</v>
      </c>
      <c r="C185" s="171"/>
      <c r="D185" s="171"/>
      <c r="E185" s="177"/>
      <c r="F185" s="178"/>
      <c r="G185" s="178"/>
      <c r="H185" s="178"/>
      <c r="I185" s="178"/>
      <c r="J185" s="72"/>
    </row>
    <row r="186" spans="1:10" ht="16.2" customHeight="1" x14ac:dyDescent="0.35">
      <c r="A186" s="66"/>
      <c r="B186" s="42" t="str">
        <f>IF(J182="Sí","Presente el Manual de Procedimientos","")</f>
        <v/>
      </c>
      <c r="C186" s="41"/>
      <c r="D186" s="41"/>
      <c r="E186" s="41"/>
      <c r="F186" s="41"/>
      <c r="G186" s="43"/>
      <c r="H186" s="43"/>
      <c r="I186" s="43"/>
      <c r="J186" s="72"/>
    </row>
    <row r="187" spans="1:10" ht="24.6" customHeight="1" x14ac:dyDescent="0.35">
      <c r="A187" s="66"/>
      <c r="B187" s="41"/>
      <c r="C187" s="41"/>
      <c r="D187" s="41"/>
      <c r="E187" s="41"/>
      <c r="F187" s="41"/>
      <c r="G187" s="43"/>
      <c r="H187" s="43"/>
      <c r="I187" s="43"/>
      <c r="J187" s="72"/>
    </row>
    <row r="188" spans="1:10" ht="7.2" customHeight="1" x14ac:dyDescent="0.35">
      <c r="A188" s="66"/>
      <c r="B188" s="41"/>
      <c r="C188" s="41"/>
      <c r="D188" s="41"/>
      <c r="E188" s="41"/>
      <c r="F188" s="41"/>
      <c r="G188" s="43"/>
      <c r="H188" s="43"/>
      <c r="I188" s="43"/>
      <c r="J188" s="75"/>
    </row>
    <row r="189" spans="1:10" ht="64.95" customHeight="1" x14ac:dyDescent="0.3">
      <c r="A189" s="98">
        <v>1.1599999999999999</v>
      </c>
      <c r="B189" s="172" t="s">
        <v>174</v>
      </c>
      <c r="C189" s="172"/>
      <c r="D189" s="172"/>
      <c r="E189" s="172"/>
      <c r="F189" s="172"/>
      <c r="G189" s="172"/>
      <c r="H189" s="172"/>
      <c r="I189" s="188"/>
      <c r="J189" s="76" t="s">
        <v>1</v>
      </c>
    </row>
    <row r="190" spans="1:10" ht="4.95" customHeight="1" x14ac:dyDescent="0.3">
      <c r="A190" s="69"/>
      <c r="B190" s="60"/>
      <c r="C190" s="60"/>
      <c r="D190" s="60"/>
      <c r="E190" s="60"/>
      <c r="F190" s="60"/>
      <c r="G190" s="60"/>
      <c r="H190" s="60"/>
      <c r="I190" s="60"/>
      <c r="J190" s="70"/>
    </row>
    <row r="191" spans="1:10" s="51" customFormat="1" ht="16.2" customHeight="1" x14ac:dyDescent="0.3">
      <c r="A191" s="71" t="s">
        <v>38</v>
      </c>
      <c r="B191" s="187" t="str">
        <f>IF(J189="Sí","Nombre del documento:","Fecha estimada de atención:")</f>
        <v>Nombre del documento:</v>
      </c>
      <c r="C191" s="187"/>
      <c r="D191" s="187"/>
      <c r="E191" s="179" t="s">
        <v>328</v>
      </c>
      <c r="F191" s="179"/>
      <c r="G191" s="179"/>
      <c r="H191" s="179"/>
      <c r="I191" s="179"/>
      <c r="J191" s="72"/>
    </row>
    <row r="192" spans="1:10" ht="30" customHeight="1" x14ac:dyDescent="0.3">
      <c r="A192" s="73" t="s">
        <v>38</v>
      </c>
      <c r="B192" s="171" t="str">
        <f>IF(J189="Sí","Fecha de publicación del documento en el medio 
de difusión oficial local y/o de la última actualización:","Observaciones:")</f>
        <v>Fecha de publicación del documento en el medio 
de difusión oficial local y/o de la última actualización:</v>
      </c>
      <c r="C192" s="171"/>
      <c r="D192" s="171"/>
      <c r="E192" s="177" t="s">
        <v>329</v>
      </c>
      <c r="F192" s="178"/>
      <c r="G192" s="178"/>
      <c r="H192" s="178"/>
      <c r="I192" s="178"/>
      <c r="J192" s="72"/>
    </row>
    <row r="193" spans="1:10" ht="16.2" customHeight="1" x14ac:dyDescent="0.35">
      <c r="A193" s="66"/>
      <c r="B193" s="42" t="str">
        <f>IF(J189="Sí","Presente el documento donde se indique la clasificación formal de puestos","")</f>
        <v>Presente el documento donde se indique la clasificación formal de puestos</v>
      </c>
      <c r="C193" s="41"/>
      <c r="D193" s="41"/>
      <c r="E193" s="41"/>
      <c r="F193" s="41"/>
      <c r="G193" s="43"/>
      <c r="H193" s="43"/>
      <c r="I193" s="43"/>
      <c r="J193" s="72"/>
    </row>
    <row r="194" spans="1:10" ht="16.2" customHeight="1" x14ac:dyDescent="0.35">
      <c r="A194" s="66"/>
      <c r="B194" s="41"/>
      <c r="C194" s="41"/>
      <c r="D194" s="41"/>
      <c r="E194" s="41"/>
      <c r="F194" s="41"/>
      <c r="G194" s="43"/>
      <c r="H194" s="43"/>
      <c r="I194" s="43"/>
      <c r="J194" s="72"/>
    </row>
    <row r="195" spans="1:10" ht="31.95" customHeight="1" x14ac:dyDescent="0.3">
      <c r="A195" s="98">
        <v>1.17</v>
      </c>
      <c r="B195" s="172" t="s">
        <v>175</v>
      </c>
      <c r="C195" s="172"/>
      <c r="D195" s="172"/>
      <c r="E195" s="172"/>
      <c r="F195" s="172"/>
      <c r="G195" s="172"/>
      <c r="H195" s="172"/>
      <c r="I195" s="172"/>
      <c r="J195" s="158" t="s">
        <v>2</v>
      </c>
    </row>
    <row r="196" spans="1:10" ht="4.95" customHeight="1" x14ac:dyDescent="0.3">
      <c r="A196" s="69"/>
      <c r="B196" s="60"/>
      <c r="C196" s="60"/>
      <c r="D196" s="60"/>
      <c r="E196" s="60"/>
      <c r="F196" s="60"/>
      <c r="G196" s="60"/>
      <c r="H196" s="60"/>
      <c r="I196" s="60"/>
      <c r="J196" s="70"/>
    </row>
    <row r="197" spans="1:10" ht="18" customHeight="1" x14ac:dyDescent="0.3">
      <c r="A197" s="69"/>
      <c r="B197" s="105" t="s">
        <v>43</v>
      </c>
      <c r="C197" s="106"/>
      <c r="D197" s="107"/>
      <c r="E197" s="108"/>
      <c r="F197" s="109"/>
      <c r="G197" s="79"/>
      <c r="H197" s="59"/>
      <c r="I197" s="58"/>
      <c r="J197" s="99"/>
    </row>
    <row r="198" spans="1:10" ht="18" customHeight="1" x14ac:dyDescent="0.3">
      <c r="A198" s="69"/>
      <c r="B198" s="110" t="s">
        <v>44</v>
      </c>
      <c r="C198" s="106"/>
      <c r="D198" s="107"/>
      <c r="E198" s="108"/>
      <c r="F198" s="109"/>
      <c r="G198" s="79"/>
      <c r="H198" s="59"/>
      <c r="I198" s="58"/>
      <c r="J198" s="99"/>
    </row>
    <row r="199" spans="1:10" ht="18" customHeight="1" x14ac:dyDescent="0.3">
      <c r="A199" s="69"/>
      <c r="B199" s="110" t="s">
        <v>45</v>
      </c>
      <c r="C199" s="106"/>
      <c r="D199" s="107"/>
      <c r="E199" s="108"/>
      <c r="F199" s="109"/>
      <c r="G199" s="79"/>
      <c r="H199" s="59"/>
      <c r="I199" s="58"/>
      <c r="J199" s="99"/>
    </row>
    <row r="200" spans="1:10" ht="18" customHeight="1" x14ac:dyDescent="0.3">
      <c r="A200" s="69"/>
      <c r="B200" s="111" t="s">
        <v>46</v>
      </c>
      <c r="C200" s="112"/>
      <c r="D200" s="113"/>
      <c r="E200" s="108"/>
      <c r="F200" s="109"/>
      <c r="G200" s="79"/>
      <c r="H200" s="59"/>
      <c r="I200" s="58"/>
      <c r="J200" s="99"/>
    </row>
    <row r="201" spans="1:10" ht="18" customHeight="1" x14ac:dyDescent="0.3">
      <c r="A201" s="69"/>
      <c r="B201" s="111" t="s">
        <v>47</v>
      </c>
      <c r="C201" s="112"/>
      <c r="D201" s="113"/>
      <c r="E201" s="108"/>
      <c r="F201" s="109"/>
      <c r="G201" s="79"/>
      <c r="H201" s="59"/>
      <c r="I201" s="58"/>
      <c r="J201" s="99"/>
    </row>
    <row r="202" spans="1:10" ht="4.95" customHeight="1" x14ac:dyDescent="0.3">
      <c r="A202" s="69"/>
      <c r="B202" s="52"/>
      <c r="C202" s="52"/>
      <c r="D202" s="52"/>
      <c r="E202" s="59"/>
      <c r="F202" s="59"/>
      <c r="G202" s="59"/>
      <c r="H202" s="59"/>
      <c r="I202" s="58"/>
      <c r="J202" s="65"/>
    </row>
    <row r="203" spans="1:10" s="51" customFormat="1" ht="16.2" customHeight="1" x14ac:dyDescent="0.3">
      <c r="A203" s="73" t="str">
        <f>IF(B203="","","-")</f>
        <v>-</v>
      </c>
      <c r="B203" s="187" t="str">
        <f>IF(J195="Sí","","Fecha estimada de atención:")</f>
        <v>Fecha estimada de atención:</v>
      </c>
      <c r="C203" s="187"/>
      <c r="D203" s="187"/>
      <c r="E203" s="179"/>
      <c r="F203" s="179"/>
      <c r="G203" s="179"/>
      <c r="H203" s="179"/>
      <c r="I203" s="179"/>
      <c r="J203" s="72"/>
    </row>
    <row r="204" spans="1:10" ht="30" customHeight="1" x14ac:dyDescent="0.3">
      <c r="A204" s="73" t="str">
        <f>IF(B204="","","-")</f>
        <v>-</v>
      </c>
      <c r="B204" s="171" t="str">
        <f>IF(J195="Sí","","Observaciones:")</f>
        <v>Observaciones:</v>
      </c>
      <c r="C204" s="171"/>
      <c r="D204" s="171"/>
      <c r="E204" s="177"/>
      <c r="F204" s="178"/>
      <c r="G204" s="178"/>
      <c r="H204" s="178"/>
      <c r="I204" s="178"/>
      <c r="J204" s="72"/>
    </row>
    <row r="205" spans="1:10" ht="16.2" customHeight="1" x14ac:dyDescent="0.35">
      <c r="A205" s="66"/>
      <c r="B205" s="42" t="str">
        <f>IF(J195="Sí","Presente el programa de capacitación correspondiente","")</f>
        <v/>
      </c>
      <c r="C205" s="41"/>
      <c r="D205" s="41"/>
      <c r="E205" s="41"/>
      <c r="F205" s="41"/>
      <c r="G205" s="43"/>
      <c r="H205" s="43"/>
      <c r="I205" s="43"/>
      <c r="J205" s="72"/>
    </row>
    <row r="206" spans="1:10" ht="16.2" customHeight="1" x14ac:dyDescent="0.35">
      <c r="A206" s="66"/>
      <c r="B206" s="41"/>
      <c r="C206" s="41"/>
      <c r="D206" s="41"/>
      <c r="E206" s="41"/>
      <c r="F206" s="41"/>
      <c r="G206" s="43"/>
      <c r="H206" s="43"/>
      <c r="I206" s="43"/>
      <c r="J206" s="72"/>
    </row>
    <row r="207" spans="1:10" ht="31.95" customHeight="1" x14ac:dyDescent="0.3">
      <c r="A207" s="98">
        <v>1.18</v>
      </c>
      <c r="B207" s="172" t="s">
        <v>176</v>
      </c>
      <c r="C207" s="172"/>
      <c r="D207" s="172"/>
      <c r="E207" s="172"/>
      <c r="F207" s="172"/>
      <c r="G207" s="172"/>
      <c r="H207" s="172"/>
      <c r="I207" s="172"/>
      <c r="J207" s="76" t="s">
        <v>2</v>
      </c>
    </row>
    <row r="208" spans="1:10" ht="4.95" customHeight="1" x14ac:dyDescent="0.3">
      <c r="A208" s="69"/>
      <c r="B208" s="60"/>
      <c r="C208" s="60"/>
      <c r="D208" s="60"/>
      <c r="E208" s="60"/>
      <c r="F208" s="60"/>
      <c r="G208" s="60"/>
      <c r="H208" s="60"/>
      <c r="I208" s="60"/>
      <c r="J208" s="70"/>
    </row>
    <row r="209" spans="1:10" s="51" customFormat="1" ht="16.2" customHeight="1" x14ac:dyDescent="0.3">
      <c r="A209" s="71" t="s">
        <v>38</v>
      </c>
      <c r="B209" s="187" t="str">
        <f>IF(J207="Sí","Nombre del procedimiento:","Fecha estimada de atención:")</f>
        <v>Fecha estimada de atención:</v>
      </c>
      <c r="C209" s="187"/>
      <c r="D209" s="187"/>
      <c r="E209" s="179"/>
      <c r="F209" s="179"/>
      <c r="G209" s="179"/>
      <c r="H209" s="179"/>
      <c r="I209" s="179"/>
      <c r="J209" s="72"/>
    </row>
    <row r="210" spans="1:10" ht="30" customHeight="1" x14ac:dyDescent="0.3">
      <c r="A210" s="73" t="s">
        <v>38</v>
      </c>
      <c r="B210" s="171" t="str">
        <f>IF(J207="Sí","Fecha de publicación del procedimiento en el medio
de difusión oficial local y/o de la última actualización:","Observaciones:")</f>
        <v>Observaciones:</v>
      </c>
      <c r="C210" s="171"/>
      <c r="D210" s="171"/>
      <c r="E210" s="177"/>
      <c r="F210" s="178"/>
      <c r="G210" s="178"/>
      <c r="H210" s="178"/>
      <c r="I210" s="178"/>
      <c r="J210" s="72"/>
    </row>
    <row r="211" spans="1:10" ht="16.2" customHeight="1" x14ac:dyDescent="0.35">
      <c r="A211" s="66"/>
      <c r="B211" s="42" t="str">
        <f>IF(J207="Sí","Presente eviedencia del procedimiento utilizado para evaluar al personal","")</f>
        <v/>
      </c>
      <c r="C211" s="41"/>
      <c r="D211" s="41"/>
      <c r="E211" s="41"/>
      <c r="F211" s="41"/>
      <c r="G211" s="43"/>
      <c r="H211" s="43"/>
      <c r="I211" s="43"/>
      <c r="J211" s="72"/>
    </row>
    <row r="212" spans="1:10" ht="16.2" customHeight="1" x14ac:dyDescent="0.35">
      <c r="A212" s="66"/>
      <c r="B212" s="41"/>
      <c r="C212" s="41"/>
      <c r="D212" s="41"/>
      <c r="E212" s="41"/>
      <c r="F212" s="41"/>
      <c r="G212" s="43"/>
      <c r="H212" s="43"/>
      <c r="I212" s="43"/>
      <c r="J212" s="72"/>
    </row>
    <row r="213" spans="1:10" ht="18" x14ac:dyDescent="0.35">
      <c r="A213" s="66"/>
      <c r="B213" s="174" t="s">
        <v>48</v>
      </c>
      <c r="C213" s="175"/>
      <c r="D213" s="175"/>
      <c r="E213" s="175"/>
      <c r="F213" s="175"/>
      <c r="G213" s="175"/>
      <c r="H213" s="175"/>
      <c r="I213" s="176"/>
      <c r="J213" s="65"/>
    </row>
    <row r="214" spans="1:10" ht="55.5" customHeight="1" x14ac:dyDescent="0.35">
      <c r="A214" s="66"/>
      <c r="B214" s="184" t="s">
        <v>177</v>
      </c>
      <c r="C214" s="185"/>
      <c r="D214" s="185"/>
      <c r="E214" s="185"/>
      <c r="F214" s="185"/>
      <c r="G214" s="185"/>
      <c r="H214" s="185"/>
      <c r="I214" s="186"/>
      <c r="J214" s="65"/>
    </row>
    <row r="215" spans="1:10" ht="10.199999999999999" customHeight="1" x14ac:dyDescent="0.35">
      <c r="A215" s="66"/>
      <c r="B215" s="47"/>
      <c r="C215" s="45"/>
      <c r="D215" s="45"/>
      <c r="E215" s="45"/>
      <c r="F215" s="45"/>
      <c r="G215" s="37"/>
      <c r="H215" s="37"/>
      <c r="I215" s="37"/>
      <c r="J215" s="65"/>
    </row>
    <row r="216" spans="1:10" ht="18" x14ac:dyDescent="0.35">
      <c r="A216" s="66"/>
      <c r="B216" s="174" t="s">
        <v>60</v>
      </c>
      <c r="C216" s="175"/>
      <c r="D216" s="175"/>
      <c r="E216" s="175"/>
      <c r="F216" s="175"/>
      <c r="G216" s="175"/>
      <c r="H216" s="175"/>
      <c r="I216" s="176"/>
      <c r="J216" s="65"/>
    </row>
    <row r="217" spans="1:10" ht="31.95" customHeight="1" x14ac:dyDescent="0.3">
      <c r="A217" s="69">
        <v>2.1</v>
      </c>
      <c r="B217" s="171" t="s">
        <v>178</v>
      </c>
      <c r="C217" s="172"/>
      <c r="D217" s="172"/>
      <c r="E217" s="172"/>
      <c r="F217" s="172"/>
      <c r="G217" s="172"/>
      <c r="H217" s="172"/>
      <c r="I217" s="172"/>
      <c r="J217" s="96" t="s">
        <v>1</v>
      </c>
    </row>
    <row r="218" spans="1:10" ht="4.95" customHeight="1" x14ac:dyDescent="0.3">
      <c r="A218" s="69"/>
      <c r="B218" s="60"/>
      <c r="C218" s="60"/>
      <c r="D218" s="60"/>
      <c r="E218" s="60"/>
      <c r="F218" s="60"/>
      <c r="G218" s="60"/>
      <c r="H218" s="60"/>
      <c r="I218" s="60"/>
      <c r="J218" s="70"/>
    </row>
    <row r="219" spans="1:10" ht="16.2" customHeight="1" x14ac:dyDescent="0.3">
      <c r="A219" s="73" t="str">
        <f t="shared" ref="A219:A220" si="0">IF(B219="","","-")</f>
        <v>-</v>
      </c>
      <c r="B219" s="40" t="str">
        <f>IF(J217="Sí","Nombre del documento:","Fecha estimada de atención:")</f>
        <v>Nombre del documento:</v>
      </c>
      <c r="C219" s="41"/>
      <c r="D219" s="41"/>
      <c r="E219" s="179" t="s">
        <v>330</v>
      </c>
      <c r="F219" s="179"/>
      <c r="G219" s="179"/>
      <c r="H219" s="179"/>
      <c r="I219" s="179"/>
      <c r="J219" s="72"/>
    </row>
    <row r="220" spans="1:10" ht="30" customHeight="1" x14ac:dyDescent="0.3">
      <c r="A220" s="73" t="str">
        <f t="shared" si="0"/>
        <v>-</v>
      </c>
      <c r="B220" s="171" t="str">
        <f>IF(J217="Sí","Fecha de emisión del documento y/o de la última 
actualización:","Observaciones:")</f>
        <v>Fecha de emisión del documento y/o de la última 
actualización:</v>
      </c>
      <c r="C220" s="171"/>
      <c r="D220" s="171"/>
      <c r="E220" s="177" t="s">
        <v>333</v>
      </c>
      <c r="F220" s="178"/>
      <c r="G220" s="178"/>
      <c r="H220" s="178"/>
      <c r="I220" s="178"/>
      <c r="J220" s="72"/>
    </row>
    <row r="221" spans="1:10" ht="16.2" customHeight="1" x14ac:dyDescent="0.35">
      <c r="A221" s="66"/>
      <c r="B221" s="42" t="str">
        <f>IF(J217="Sí","Presente el último plan, programa o documento análogo","")</f>
        <v>Presente el último plan, programa o documento análogo</v>
      </c>
      <c r="C221" s="41"/>
      <c r="D221" s="41"/>
      <c r="E221" s="41"/>
      <c r="F221" s="41"/>
      <c r="G221" s="43"/>
      <c r="H221" s="43"/>
      <c r="I221" s="43"/>
      <c r="J221" s="72"/>
    </row>
    <row r="222" spans="1:10" ht="16.2" customHeight="1" x14ac:dyDescent="0.35">
      <c r="A222" s="66"/>
      <c r="B222" s="47"/>
      <c r="C222" s="45"/>
      <c r="D222" s="45"/>
      <c r="E222" s="45"/>
      <c r="F222" s="45"/>
      <c r="G222" s="37"/>
      <c r="H222" s="37"/>
      <c r="I222" s="37"/>
      <c r="J222" s="65"/>
    </row>
    <row r="223" spans="1:10" ht="48" customHeight="1" x14ac:dyDescent="0.3">
      <c r="A223" s="69">
        <v>2.2000000000000002</v>
      </c>
      <c r="B223" s="171" t="s">
        <v>179</v>
      </c>
      <c r="C223" s="172"/>
      <c r="D223" s="172"/>
      <c r="E223" s="172"/>
      <c r="F223" s="172"/>
      <c r="G223" s="172"/>
      <c r="H223" s="172"/>
      <c r="I223" s="172"/>
      <c r="J223" s="96" t="s">
        <v>1</v>
      </c>
    </row>
    <row r="224" spans="1:10" ht="4.95" customHeight="1" x14ac:dyDescent="0.3">
      <c r="A224" s="69"/>
      <c r="B224" s="60"/>
      <c r="C224" s="60"/>
      <c r="D224" s="60"/>
      <c r="E224" s="60"/>
      <c r="F224" s="60"/>
      <c r="G224" s="60"/>
      <c r="H224" s="60"/>
      <c r="I224" s="60"/>
      <c r="J224" s="70"/>
    </row>
    <row r="225" spans="1:10" ht="16.2" customHeight="1" x14ac:dyDescent="0.3">
      <c r="A225" s="73" t="str">
        <f t="shared" ref="A225:A226" si="1">IF(B225="","","-")</f>
        <v>-</v>
      </c>
      <c r="B225" s="40" t="str">
        <f>IF(J223="Sí","Tipo de indicadores establecidos:","Fecha estimada de atención:")</f>
        <v>Tipo de indicadores establecidos:</v>
      </c>
      <c r="C225" s="41"/>
      <c r="D225" s="41"/>
      <c r="E225" s="179" t="s">
        <v>334</v>
      </c>
      <c r="F225" s="179"/>
      <c r="G225" s="179"/>
      <c r="H225" s="179"/>
      <c r="I225" s="179"/>
      <c r="J225" s="72"/>
    </row>
    <row r="226" spans="1:10" ht="30" customHeight="1" x14ac:dyDescent="0.3">
      <c r="A226" s="73" t="str">
        <f t="shared" si="1"/>
        <v>-</v>
      </c>
      <c r="B226" s="171" t="str">
        <f>IF(J223="Sí","Responsable y cargo de quien autorizó:","Observaciones:")</f>
        <v>Responsable y cargo de quien autorizó:</v>
      </c>
      <c r="C226" s="171"/>
      <c r="D226" s="171"/>
      <c r="E226" s="177" t="s">
        <v>335</v>
      </c>
      <c r="F226" s="178"/>
      <c r="G226" s="178"/>
      <c r="H226" s="178"/>
      <c r="I226" s="178"/>
      <c r="J226" s="72"/>
    </row>
    <row r="227" spans="1:10" ht="16.2" customHeight="1" x14ac:dyDescent="0.35">
      <c r="A227" s="66"/>
      <c r="B227" s="42" t="str">
        <f>IF(J223="Sí","Presente el documento que contenga los indicadores establecidos","")</f>
        <v>Presente el documento que contenga los indicadores establecidos</v>
      </c>
      <c r="C227" s="41"/>
      <c r="D227" s="41"/>
      <c r="E227" s="41"/>
      <c r="F227" s="41"/>
      <c r="G227" s="43"/>
      <c r="H227" s="43"/>
      <c r="I227" s="43"/>
      <c r="J227" s="72"/>
    </row>
    <row r="228" spans="1:10" ht="16.2" customHeight="1" x14ac:dyDescent="0.35">
      <c r="A228" s="66"/>
      <c r="B228" s="42"/>
      <c r="C228" s="41"/>
      <c r="D228" s="41"/>
      <c r="E228" s="41"/>
      <c r="F228" s="41"/>
      <c r="G228" s="43"/>
      <c r="H228" s="43"/>
      <c r="I228" s="43"/>
      <c r="J228" s="72"/>
    </row>
    <row r="229" spans="1:10" ht="16.2" customHeight="1" x14ac:dyDescent="0.3">
      <c r="A229" s="69" t="s">
        <v>61</v>
      </c>
      <c r="B229" s="171" t="s">
        <v>62</v>
      </c>
      <c r="C229" s="172"/>
      <c r="D229" s="172"/>
      <c r="E229" s="172"/>
      <c r="F229" s="172"/>
      <c r="G229" s="172"/>
      <c r="H229" s="172"/>
      <c r="I229" s="172"/>
      <c r="J229" s="96" t="s">
        <v>1</v>
      </c>
    </row>
    <row r="230" spans="1:10" ht="4.95" customHeight="1" x14ac:dyDescent="0.3">
      <c r="A230" s="69"/>
      <c r="B230" s="60"/>
      <c r="C230" s="60"/>
      <c r="D230" s="60"/>
      <c r="E230" s="60"/>
      <c r="F230" s="60"/>
      <c r="G230" s="60"/>
      <c r="H230" s="60"/>
      <c r="I230" s="60"/>
      <c r="J230" s="70"/>
    </row>
    <row r="231" spans="1:10" ht="16.2" customHeight="1" x14ac:dyDescent="0.3">
      <c r="A231" s="73" t="str">
        <f t="shared" ref="A231:A232" si="2">IF(B231="","","-")</f>
        <v/>
      </c>
      <c r="B231" s="40" t="str">
        <f>IF(J229="Sí","","Fecha estimada de atención:")</f>
        <v/>
      </c>
      <c r="C231" s="41"/>
      <c r="D231" s="41"/>
      <c r="E231" s="179"/>
      <c r="F231" s="179"/>
      <c r="G231" s="179"/>
      <c r="H231" s="179"/>
      <c r="I231" s="179"/>
      <c r="J231" s="72"/>
    </row>
    <row r="232" spans="1:10" ht="30" customHeight="1" x14ac:dyDescent="0.3">
      <c r="A232" s="73" t="str">
        <f t="shared" si="2"/>
        <v/>
      </c>
      <c r="B232" s="171" t="str">
        <f>IF(J229="Sí","","Observaciones:")</f>
        <v/>
      </c>
      <c r="C232" s="171"/>
      <c r="D232" s="171"/>
      <c r="E232" s="177" t="s">
        <v>336</v>
      </c>
      <c r="F232" s="178"/>
      <c r="G232" s="178"/>
      <c r="H232" s="178"/>
      <c r="I232" s="178"/>
      <c r="J232" s="72"/>
    </row>
    <row r="233" spans="1:10" ht="15.6" customHeight="1" x14ac:dyDescent="0.35">
      <c r="A233" s="66"/>
      <c r="B233" s="170" t="str">
        <f>IF(J229="Sí","Presente el documento soporte en el que se establezcan las metas de los indicadores","")</f>
        <v>Presente el documento soporte en el que se establezcan las metas de los indicadores</v>
      </c>
      <c r="C233" s="170"/>
      <c r="D233" s="170"/>
      <c r="E233" s="170"/>
      <c r="F233" s="170"/>
      <c r="G233" s="170"/>
      <c r="H233" s="170"/>
      <c r="I233" s="170"/>
      <c r="J233" s="72"/>
    </row>
    <row r="234" spans="1:10" ht="7.2" customHeight="1" x14ac:dyDescent="0.35">
      <c r="A234" s="74"/>
      <c r="B234" s="100"/>
      <c r="C234" s="94"/>
      <c r="D234" s="94"/>
      <c r="E234" s="94"/>
      <c r="F234" s="94"/>
      <c r="G234" s="95"/>
      <c r="H234" s="95"/>
      <c r="I234" s="95"/>
      <c r="J234" s="75"/>
    </row>
    <row r="235" spans="1:10" ht="8.4" customHeight="1" x14ac:dyDescent="0.35">
      <c r="A235" s="66"/>
      <c r="B235" s="42"/>
      <c r="C235" s="41"/>
      <c r="D235" s="41"/>
      <c r="E235" s="41"/>
      <c r="F235" s="41"/>
      <c r="G235" s="43"/>
      <c r="H235" s="43"/>
      <c r="I235" s="43"/>
      <c r="J235" s="72"/>
    </row>
    <row r="236" spans="1:10" ht="48" customHeight="1" x14ac:dyDescent="0.3">
      <c r="A236" s="69" t="s">
        <v>63</v>
      </c>
      <c r="B236" s="171" t="s">
        <v>180</v>
      </c>
      <c r="C236" s="172"/>
      <c r="D236" s="172"/>
      <c r="E236" s="172"/>
      <c r="F236" s="172"/>
      <c r="G236" s="172"/>
      <c r="H236" s="172"/>
      <c r="I236" s="172"/>
      <c r="J236" s="96" t="s">
        <v>1</v>
      </c>
    </row>
    <row r="237" spans="1:10" ht="4.95" customHeight="1" x14ac:dyDescent="0.3">
      <c r="A237" s="69"/>
      <c r="B237" s="60"/>
      <c r="C237" s="60"/>
      <c r="D237" s="60"/>
      <c r="E237" s="60"/>
      <c r="F237" s="60"/>
      <c r="G237" s="60"/>
      <c r="H237" s="60"/>
      <c r="I237" s="60"/>
      <c r="J237" s="70"/>
    </row>
    <row r="238" spans="1:10" ht="16.2" customHeight="1" x14ac:dyDescent="0.3">
      <c r="A238" s="73" t="str">
        <f t="shared" ref="A238:A239" si="3">IF(B238="","","-")</f>
        <v>-</v>
      </c>
      <c r="B238" s="40" t="str">
        <f>IF(J236="Sí","Parámetros de cumplimiento determinados:","Fecha estimada de atención:")</f>
        <v>Parámetros de cumplimiento determinados:</v>
      </c>
      <c r="C238" s="41"/>
      <c r="D238" s="41"/>
      <c r="E238" s="179" t="s">
        <v>337</v>
      </c>
      <c r="F238" s="179"/>
      <c r="G238" s="179"/>
      <c r="H238" s="179"/>
      <c r="I238" s="179"/>
      <c r="J238" s="72"/>
    </row>
    <row r="239" spans="1:10" ht="30" customHeight="1" x14ac:dyDescent="0.3">
      <c r="A239" s="73" t="str">
        <f t="shared" si="3"/>
        <v/>
      </c>
      <c r="B239" s="171" t="str">
        <f>IF(J236="Sí","","Observaciones:")</f>
        <v/>
      </c>
      <c r="C239" s="171"/>
      <c r="D239" s="171"/>
      <c r="E239" s="177"/>
      <c r="F239" s="178"/>
      <c r="G239" s="178"/>
      <c r="H239" s="178"/>
      <c r="I239" s="178"/>
      <c r="J239" s="72"/>
    </row>
    <row r="240" spans="1:10" ht="15.6" customHeight="1" x14ac:dyDescent="0.35">
      <c r="A240" s="66"/>
      <c r="B240" s="170" t="str">
        <f>IF(J236="Sí","Presente el documento donde se determinaron sus parámetros (niveles de variación aceptables, tableros o semáforos de control)","")</f>
        <v>Presente el documento donde se determinaron sus parámetros (niveles de variación aceptables, tableros o semáforos de control)</v>
      </c>
      <c r="C240" s="170"/>
      <c r="D240" s="170"/>
      <c r="E240" s="170"/>
      <c r="F240" s="170"/>
      <c r="G240" s="170"/>
      <c r="H240" s="170"/>
      <c r="I240" s="170"/>
      <c r="J240" s="72"/>
    </row>
    <row r="241" spans="1:10" ht="18" x14ac:dyDescent="0.35">
      <c r="A241" s="66"/>
      <c r="B241" s="42"/>
      <c r="C241" s="41"/>
      <c r="D241" s="41"/>
      <c r="E241" s="41"/>
      <c r="F241" s="41"/>
      <c r="G241" s="43"/>
      <c r="H241" s="43"/>
      <c r="I241" s="43"/>
      <c r="J241" s="72"/>
    </row>
    <row r="242" spans="1:10" ht="31.95" customHeight="1" x14ac:dyDescent="0.3">
      <c r="A242" s="69">
        <v>2.4</v>
      </c>
      <c r="B242" s="171" t="s">
        <v>181</v>
      </c>
      <c r="C242" s="172"/>
      <c r="D242" s="172"/>
      <c r="E242" s="172"/>
      <c r="F242" s="172"/>
      <c r="G242" s="172"/>
      <c r="H242" s="172"/>
      <c r="I242" s="172"/>
      <c r="J242" s="96" t="s">
        <v>1</v>
      </c>
    </row>
    <row r="243" spans="1:10" ht="4.95" customHeight="1" x14ac:dyDescent="0.3">
      <c r="A243" s="69"/>
      <c r="B243" s="63"/>
      <c r="C243" s="63"/>
      <c r="D243" s="63"/>
      <c r="E243" s="63"/>
      <c r="F243" s="63"/>
      <c r="G243" s="63"/>
      <c r="H243" s="63"/>
      <c r="I243" s="63"/>
      <c r="J243" s="70"/>
    </row>
    <row r="244" spans="1:10" ht="16.2" customHeight="1" x14ac:dyDescent="0.3">
      <c r="A244" s="73" t="str">
        <f t="shared" ref="A244:A245" si="4">IF(B244="","","-")</f>
        <v>-</v>
      </c>
      <c r="B244" s="40" t="str">
        <f>IF(J242="Sí","Nombre del documento soporte:","Fecha estimada de atención:")</f>
        <v>Nombre del documento soporte:</v>
      </c>
      <c r="C244" s="41"/>
      <c r="D244" s="41"/>
      <c r="E244" s="179" t="s">
        <v>338</v>
      </c>
      <c r="F244" s="179"/>
      <c r="G244" s="179"/>
      <c r="H244" s="179"/>
      <c r="I244" s="179"/>
      <c r="J244" s="72"/>
    </row>
    <row r="245" spans="1:10" ht="30" customHeight="1" x14ac:dyDescent="0.3">
      <c r="A245" s="73" t="str">
        <f t="shared" si="4"/>
        <v>-</v>
      </c>
      <c r="B245" s="171" t="str">
        <f>IF(J242="Sí","Fecha de emisión del documento y/o de la última 
actualización:","Observaciones:")</f>
        <v>Fecha de emisión del documento y/o de la última 
actualización:</v>
      </c>
      <c r="C245" s="171"/>
      <c r="D245" s="171"/>
      <c r="E245" s="177" t="s">
        <v>339</v>
      </c>
      <c r="F245" s="178"/>
      <c r="G245" s="178"/>
      <c r="H245" s="178"/>
      <c r="I245" s="178"/>
      <c r="J245" s="72"/>
    </row>
    <row r="246" spans="1:10" ht="15.6" customHeight="1" x14ac:dyDescent="0.35">
      <c r="A246" s="66"/>
      <c r="B246" s="170" t="str">
        <f>IF(J242="Sí","Presente el documento soporte (presupuesto)","")</f>
        <v>Presente el documento soporte (presupuesto)</v>
      </c>
      <c r="C246" s="170"/>
      <c r="D246" s="170"/>
      <c r="E246" s="170"/>
      <c r="F246" s="170"/>
      <c r="G246" s="170"/>
      <c r="H246" s="170"/>
      <c r="I246" s="170"/>
      <c r="J246" s="72"/>
    </row>
    <row r="247" spans="1:10" ht="16.2" customHeight="1" x14ac:dyDescent="0.35">
      <c r="A247" s="66"/>
      <c r="B247" s="42"/>
      <c r="C247" s="41"/>
      <c r="D247" s="41"/>
      <c r="E247" s="41"/>
      <c r="F247" s="41"/>
      <c r="G247" s="43"/>
      <c r="H247" s="43"/>
      <c r="I247" s="43"/>
      <c r="J247" s="72"/>
    </row>
    <row r="248" spans="1:10" ht="31.95" customHeight="1" x14ac:dyDescent="0.3">
      <c r="A248" s="69">
        <v>2.5</v>
      </c>
      <c r="B248" s="171" t="s">
        <v>182</v>
      </c>
      <c r="C248" s="172"/>
      <c r="D248" s="172"/>
      <c r="E248" s="172"/>
      <c r="F248" s="172"/>
      <c r="G248" s="172"/>
      <c r="H248" s="172"/>
      <c r="I248" s="172"/>
      <c r="J248" s="96" t="s">
        <v>1</v>
      </c>
    </row>
    <row r="249" spans="1:10" ht="4.95" customHeight="1" x14ac:dyDescent="0.3">
      <c r="A249" s="69"/>
      <c r="B249" s="63"/>
      <c r="C249" s="63"/>
      <c r="D249" s="63"/>
      <c r="E249" s="63"/>
      <c r="F249" s="63"/>
      <c r="G249" s="63"/>
      <c r="H249" s="63"/>
      <c r="I249" s="63"/>
      <c r="J249" s="70"/>
    </row>
    <row r="250" spans="1:10" ht="16.2" customHeight="1" x14ac:dyDescent="0.3">
      <c r="A250" s="73" t="str">
        <f t="shared" ref="A250:A251" si="5">IF(B250="","","-")</f>
        <v>-</v>
      </c>
      <c r="B250" s="40" t="str">
        <f>IF(J248="Sí","Nombre del documento soporte:","Fecha estimada de atención:")</f>
        <v>Nombre del documento soporte:</v>
      </c>
      <c r="C250" s="41"/>
      <c r="D250" s="41"/>
      <c r="E250" s="179" t="s">
        <v>340</v>
      </c>
      <c r="F250" s="179"/>
      <c r="G250" s="179"/>
      <c r="H250" s="179"/>
      <c r="I250" s="179"/>
      <c r="J250" s="72"/>
    </row>
    <row r="251" spans="1:10" ht="30" customHeight="1" x14ac:dyDescent="0.3">
      <c r="A251" s="73" t="str">
        <f t="shared" si="5"/>
        <v>-</v>
      </c>
      <c r="B251" s="171" t="str">
        <f>IF(J248="Sí","Fecha de emisión del documento y/o de la última 
actualización:","Observaciones:")</f>
        <v>Fecha de emisión del documento y/o de la última 
actualización:</v>
      </c>
      <c r="C251" s="171"/>
      <c r="D251" s="171"/>
      <c r="E251" s="177">
        <v>44531</v>
      </c>
      <c r="F251" s="178"/>
      <c r="G251" s="178"/>
      <c r="H251" s="178"/>
      <c r="I251" s="178"/>
      <c r="J251" s="72"/>
    </row>
    <row r="252" spans="1:10" ht="15.6" customHeight="1" x14ac:dyDescent="0.35">
      <c r="A252" s="66"/>
      <c r="B252" s="42" t="str">
        <f>IF(J248="Sí","Presente el documento donde se establecieron los objetivos y metas específicos señalados","")</f>
        <v>Presente el documento donde se establecieron los objetivos y metas específicos señalados</v>
      </c>
      <c r="C252" s="64"/>
      <c r="D252" s="64"/>
      <c r="E252" s="64"/>
      <c r="F252" s="64"/>
      <c r="G252" s="64"/>
      <c r="H252" s="64"/>
      <c r="I252" s="64"/>
      <c r="J252" s="72"/>
    </row>
    <row r="253" spans="1:10" ht="15.6" customHeight="1" x14ac:dyDescent="0.35">
      <c r="A253" s="66"/>
      <c r="B253" s="42"/>
      <c r="C253" s="64"/>
      <c r="D253" s="64"/>
      <c r="E253" s="64"/>
      <c r="F253" s="64"/>
      <c r="G253" s="64"/>
      <c r="H253" s="64"/>
      <c r="I253" s="64"/>
      <c r="J253" s="72"/>
    </row>
    <row r="254" spans="1:10" ht="16.2" customHeight="1" x14ac:dyDescent="0.35">
      <c r="A254" s="66"/>
      <c r="B254" s="42"/>
      <c r="C254" s="41"/>
      <c r="D254" s="41"/>
      <c r="E254" s="41"/>
      <c r="F254" s="41"/>
      <c r="G254" s="43"/>
      <c r="H254" s="43"/>
      <c r="I254" s="43"/>
      <c r="J254" s="72"/>
    </row>
    <row r="255" spans="1:10" ht="18" x14ac:dyDescent="0.35">
      <c r="A255" s="66"/>
      <c r="B255" s="174" t="s">
        <v>83</v>
      </c>
      <c r="C255" s="175"/>
      <c r="D255" s="175"/>
      <c r="E255" s="175"/>
      <c r="F255" s="175"/>
      <c r="G255" s="175"/>
      <c r="H255" s="175"/>
      <c r="I255" s="176"/>
      <c r="J255" s="65"/>
    </row>
    <row r="256" spans="1:10" ht="31.95" customHeight="1" x14ac:dyDescent="0.3">
      <c r="A256" s="69">
        <v>2.6</v>
      </c>
      <c r="B256" s="171" t="s">
        <v>183</v>
      </c>
      <c r="C256" s="172"/>
      <c r="D256" s="172"/>
      <c r="E256" s="172"/>
      <c r="F256" s="172"/>
      <c r="G256" s="172"/>
      <c r="H256" s="172"/>
      <c r="I256" s="172"/>
      <c r="J256" s="96" t="s">
        <v>1</v>
      </c>
    </row>
    <row r="257" spans="1:10" ht="4.95" customHeight="1" x14ac:dyDescent="0.3">
      <c r="A257" s="69"/>
      <c r="B257" s="159"/>
      <c r="C257" s="159"/>
      <c r="D257" s="159"/>
      <c r="E257" s="159"/>
      <c r="F257" s="159"/>
      <c r="G257" s="159"/>
      <c r="H257" s="159"/>
      <c r="I257" s="159"/>
      <c r="J257" s="70"/>
    </row>
    <row r="258" spans="1:10" ht="16.2" customHeight="1" x14ac:dyDescent="0.3">
      <c r="A258" s="73" t="str">
        <f t="shared" ref="A258:A259" si="6">IF(B258="","","-")</f>
        <v>-</v>
      </c>
      <c r="B258" s="40" t="str">
        <f>IF(J256="Sí","Nombre del documento soporte:","Fecha estimada de atención:")</f>
        <v>Nombre del documento soporte:</v>
      </c>
      <c r="C258" s="41"/>
      <c r="D258" s="41"/>
      <c r="E258" s="179" t="s">
        <v>341</v>
      </c>
      <c r="F258" s="179"/>
      <c r="G258" s="179"/>
      <c r="H258" s="179"/>
      <c r="I258" s="179"/>
      <c r="J258" s="72"/>
    </row>
    <row r="259" spans="1:10" ht="30" customHeight="1" x14ac:dyDescent="0.3">
      <c r="A259" s="73" t="str">
        <f t="shared" si="6"/>
        <v>-</v>
      </c>
      <c r="B259" s="171" t="str">
        <f>IF(J256="Sí","Fecha de emisión del documento y/o de la última 
actualización:","Observaciones:")</f>
        <v>Fecha de emisión del documento y/o de la última 
actualización:</v>
      </c>
      <c r="C259" s="171"/>
      <c r="D259" s="171"/>
      <c r="E259" s="177">
        <v>44896</v>
      </c>
      <c r="F259" s="178"/>
      <c r="G259" s="178"/>
      <c r="H259" s="178"/>
      <c r="I259" s="178"/>
      <c r="J259" s="72"/>
    </row>
    <row r="260" spans="1:10" ht="15.6" customHeight="1" x14ac:dyDescent="0.35">
      <c r="A260" s="66"/>
      <c r="B260" s="42" t="str">
        <f>IF(J256="Sí","Presente el documento por el que fueron asignados los objetivos y metas a las áreas de la institución","")</f>
        <v>Presente el documento por el que fueron asignados los objetivos y metas a las áreas de la institución</v>
      </c>
      <c r="C260" s="160"/>
      <c r="D260" s="160"/>
      <c r="E260" s="160"/>
      <c r="F260" s="160"/>
      <c r="G260" s="160"/>
      <c r="H260" s="160"/>
      <c r="I260" s="160"/>
      <c r="J260" s="72"/>
    </row>
    <row r="261" spans="1:10" ht="15.6" customHeight="1" x14ac:dyDescent="0.35">
      <c r="A261" s="66"/>
      <c r="B261" s="42"/>
      <c r="C261" s="160"/>
      <c r="D261" s="160"/>
      <c r="E261" s="160"/>
      <c r="F261" s="160"/>
      <c r="G261" s="160"/>
      <c r="H261" s="160"/>
      <c r="I261" s="160"/>
      <c r="J261" s="72"/>
    </row>
    <row r="262" spans="1:10" ht="16.2" customHeight="1" x14ac:dyDescent="0.3">
      <c r="A262" s="69" t="s">
        <v>185</v>
      </c>
      <c r="B262" s="187" t="s">
        <v>184</v>
      </c>
      <c r="C262" s="172"/>
      <c r="D262" s="172"/>
      <c r="E262" s="172"/>
      <c r="F262" s="172"/>
      <c r="G262" s="172"/>
      <c r="H262" s="172"/>
      <c r="I262" s="172"/>
      <c r="J262" s="96" t="s">
        <v>2</v>
      </c>
    </row>
    <row r="263" spans="1:10" ht="4.95" customHeight="1" x14ac:dyDescent="0.3">
      <c r="A263" s="69"/>
      <c r="B263" s="63"/>
      <c r="C263" s="63"/>
      <c r="D263" s="63"/>
      <c r="E263" s="63"/>
      <c r="F263" s="63"/>
      <c r="G263" s="63"/>
      <c r="H263" s="63"/>
      <c r="I263" s="63"/>
      <c r="J263" s="70"/>
    </row>
    <row r="264" spans="1:10" ht="16.2" customHeight="1" x14ac:dyDescent="0.3">
      <c r="A264" s="73" t="str">
        <f t="shared" ref="A264:A265" si="7">IF(B264="","","-")</f>
        <v>-</v>
      </c>
      <c r="B264" s="40" t="str">
        <f>IF(J262="Sí","Denominación del Comité:","Fecha estimada de atención:")</f>
        <v>Fecha estimada de atención:</v>
      </c>
      <c r="C264" s="41"/>
      <c r="D264" s="41"/>
      <c r="E264" s="179"/>
      <c r="F264" s="179"/>
      <c r="G264" s="179"/>
      <c r="H264" s="179"/>
      <c r="I264" s="179"/>
      <c r="J264" s="72"/>
    </row>
    <row r="265" spans="1:10" ht="30" customHeight="1" x14ac:dyDescent="0.3">
      <c r="A265" s="73" t="str">
        <f t="shared" si="7"/>
        <v>-</v>
      </c>
      <c r="B265" s="171" t="str">
        <f>IF(J262="Sí","Fecha en la que se estableció formalmente el Comité:","Observaciones:")</f>
        <v>Observaciones:</v>
      </c>
      <c r="C265" s="171"/>
      <c r="D265" s="171"/>
      <c r="E265" s="177"/>
      <c r="F265" s="178"/>
      <c r="G265" s="178"/>
      <c r="H265" s="178"/>
      <c r="I265" s="178"/>
      <c r="J265" s="72"/>
    </row>
    <row r="266" spans="1:10" ht="16.2" customHeight="1" x14ac:dyDescent="0.35">
      <c r="A266" s="66"/>
      <c r="B266" s="42" t="str">
        <f>IF(J262="Sí","Presente el documento donde se estableció el Comité de Administración de Riesgos","")</f>
        <v/>
      </c>
      <c r="C266" s="41"/>
      <c r="D266" s="41"/>
      <c r="E266" s="41"/>
      <c r="F266" s="41"/>
      <c r="G266" s="43"/>
      <c r="H266" s="43"/>
      <c r="I266" s="43"/>
      <c r="J266" s="72"/>
    </row>
    <row r="267" spans="1:10" ht="16.2" customHeight="1" x14ac:dyDescent="0.35">
      <c r="A267" s="66"/>
      <c r="B267" s="47"/>
      <c r="C267" s="45"/>
      <c r="D267" s="45"/>
      <c r="E267" s="45"/>
      <c r="F267" s="45"/>
      <c r="G267" s="37"/>
      <c r="H267" s="37"/>
      <c r="I267" s="37"/>
      <c r="J267" s="65"/>
    </row>
    <row r="268" spans="1:10" ht="48" customHeight="1" x14ac:dyDescent="0.3">
      <c r="A268" s="69" t="s">
        <v>186</v>
      </c>
      <c r="B268" s="171" t="s">
        <v>265</v>
      </c>
      <c r="C268" s="172"/>
      <c r="D268" s="172"/>
      <c r="E268" s="172"/>
      <c r="F268" s="172"/>
      <c r="G268" s="172"/>
      <c r="H268" s="172"/>
      <c r="I268" s="172"/>
      <c r="J268" s="96" t="s">
        <v>2</v>
      </c>
    </row>
    <row r="269" spans="1:10" ht="4.95" customHeight="1" x14ac:dyDescent="0.3">
      <c r="A269" s="69"/>
      <c r="B269" s="63"/>
      <c r="C269" s="63"/>
      <c r="D269" s="63"/>
      <c r="E269" s="63"/>
      <c r="F269" s="63"/>
      <c r="G269" s="63"/>
      <c r="H269" s="63"/>
      <c r="I269" s="63"/>
      <c r="J269" s="70"/>
    </row>
    <row r="270" spans="1:10" ht="16.2" customHeight="1" x14ac:dyDescent="0.3">
      <c r="A270" s="73" t="str">
        <f t="shared" ref="A270:A271" si="8">IF(B270="","","-")</f>
        <v>-</v>
      </c>
      <c r="B270" s="40" t="str">
        <f>IF(J268="Sí","Cargos de los integrantes del Comité:","Fecha estimada de atención:")</f>
        <v>Fecha estimada de atención:</v>
      </c>
      <c r="C270" s="41"/>
      <c r="D270" s="41"/>
      <c r="E270" s="179"/>
      <c r="F270" s="179"/>
      <c r="G270" s="179"/>
      <c r="H270" s="179"/>
      <c r="I270" s="179"/>
      <c r="J270" s="72"/>
    </row>
    <row r="271" spans="1:10" ht="30" customHeight="1" x14ac:dyDescent="0.3">
      <c r="A271" s="73" t="str">
        <f t="shared" si="8"/>
        <v>-</v>
      </c>
      <c r="B271" s="171" t="str">
        <f>IF(J268="Sí","","Observaciones:")</f>
        <v>Observaciones:</v>
      </c>
      <c r="C271" s="171"/>
      <c r="D271" s="171"/>
      <c r="E271" s="177"/>
      <c r="F271" s="178"/>
      <c r="G271" s="178"/>
      <c r="H271" s="178"/>
      <c r="I271" s="178"/>
      <c r="J271" s="72"/>
    </row>
    <row r="272" spans="1:10" ht="16.2" customHeight="1" x14ac:dyDescent="0.35">
      <c r="A272" s="66"/>
      <c r="B272" s="42" t="str">
        <f>IF(J268="Sí","Presente acta de integración del Comité de Administración de Riesgos","")</f>
        <v/>
      </c>
      <c r="C272" s="41"/>
      <c r="D272" s="41"/>
      <c r="E272" s="41"/>
      <c r="F272" s="41"/>
      <c r="G272" s="43"/>
      <c r="H272" s="43"/>
      <c r="I272" s="43"/>
      <c r="J272" s="72"/>
    </row>
    <row r="273" spans="1:10" ht="16.2" customHeight="1" x14ac:dyDescent="0.35">
      <c r="A273" s="66"/>
      <c r="B273" s="47"/>
      <c r="C273" s="45"/>
      <c r="D273" s="45"/>
      <c r="E273" s="45"/>
      <c r="F273" s="45"/>
      <c r="G273" s="37"/>
      <c r="H273" s="37"/>
      <c r="I273" s="37"/>
      <c r="J273" s="65"/>
    </row>
    <row r="274" spans="1:10" ht="31.95" customHeight="1" x14ac:dyDescent="0.3">
      <c r="A274" s="69" t="s">
        <v>187</v>
      </c>
      <c r="B274" s="171" t="s">
        <v>188</v>
      </c>
      <c r="C274" s="172"/>
      <c r="D274" s="172"/>
      <c r="E274" s="172"/>
      <c r="F274" s="172"/>
      <c r="G274" s="172"/>
      <c r="H274" s="172"/>
      <c r="I274" s="172"/>
      <c r="J274" s="96" t="s">
        <v>2</v>
      </c>
    </row>
    <row r="275" spans="1:10" ht="4.95" customHeight="1" x14ac:dyDescent="0.3">
      <c r="A275" s="69"/>
      <c r="B275" s="63"/>
      <c r="C275" s="63"/>
      <c r="D275" s="63"/>
      <c r="E275" s="63"/>
      <c r="F275" s="63"/>
      <c r="G275" s="63"/>
      <c r="H275" s="63"/>
      <c r="I275" s="63"/>
      <c r="J275" s="70"/>
    </row>
    <row r="276" spans="1:10" ht="18" customHeight="1" x14ac:dyDescent="0.3">
      <c r="A276" s="114" t="s">
        <v>65</v>
      </c>
      <c r="B276" s="53" t="s">
        <v>251</v>
      </c>
      <c r="C276" s="63"/>
      <c r="D276" s="63"/>
      <c r="E276" s="63"/>
      <c r="F276" s="63"/>
      <c r="G276" s="63"/>
      <c r="H276" s="63"/>
      <c r="I276" s="79"/>
      <c r="J276" s="70"/>
    </row>
    <row r="277" spans="1:10" ht="18" customHeight="1" x14ac:dyDescent="0.3">
      <c r="A277" s="114" t="s">
        <v>66</v>
      </c>
      <c r="B277" s="53" t="s">
        <v>189</v>
      </c>
      <c r="C277" s="63"/>
      <c r="D277" s="63"/>
      <c r="E277" s="63"/>
      <c r="F277" s="63"/>
      <c r="G277" s="63"/>
      <c r="H277" s="63"/>
      <c r="I277" s="79"/>
      <c r="J277" s="70"/>
    </row>
    <row r="278" spans="1:10" ht="18" customHeight="1" x14ac:dyDescent="0.3">
      <c r="A278" s="114" t="s">
        <v>67</v>
      </c>
      <c r="B278" s="53" t="s">
        <v>190</v>
      </c>
      <c r="C278" s="63"/>
      <c r="D278" s="63"/>
      <c r="E278" s="63"/>
      <c r="F278" s="63"/>
      <c r="G278" s="63"/>
      <c r="H278" s="63"/>
      <c r="I278" s="79"/>
      <c r="J278" s="70"/>
    </row>
    <row r="279" spans="1:10" ht="18" customHeight="1" x14ac:dyDescent="0.3">
      <c r="A279" s="114" t="s">
        <v>68</v>
      </c>
      <c r="B279" s="53" t="s">
        <v>70</v>
      </c>
      <c r="C279" s="63"/>
      <c r="D279" s="63"/>
      <c r="E279" s="63"/>
      <c r="F279" s="63"/>
      <c r="G279" s="63"/>
      <c r="H279" s="63"/>
      <c r="I279" s="79"/>
      <c r="J279" s="70"/>
    </row>
    <row r="280" spans="1:10" ht="18" customHeight="1" x14ac:dyDescent="0.3">
      <c r="A280" s="114" t="s">
        <v>69</v>
      </c>
      <c r="B280" s="53" t="s">
        <v>71</v>
      </c>
      <c r="C280" s="63"/>
      <c r="D280" s="63"/>
      <c r="E280" s="63"/>
      <c r="F280" s="63"/>
      <c r="G280" s="63"/>
      <c r="H280" s="63"/>
      <c r="I280" s="79"/>
      <c r="J280" s="70"/>
    </row>
    <row r="281" spans="1:10" ht="4.95" customHeight="1" x14ac:dyDescent="0.3">
      <c r="A281" s="69"/>
      <c r="B281" s="63"/>
      <c r="C281" s="63"/>
      <c r="D281" s="63"/>
      <c r="E281" s="63"/>
      <c r="F281" s="63"/>
      <c r="G281" s="63"/>
      <c r="H281" s="63"/>
      <c r="I281" s="63"/>
      <c r="J281" s="70"/>
    </row>
    <row r="282" spans="1:10" ht="16.2" customHeight="1" x14ac:dyDescent="0.3">
      <c r="A282" s="73" t="str">
        <f t="shared" ref="A282:A283" si="9">IF(B282="","","-")</f>
        <v>-</v>
      </c>
      <c r="B282" s="40" t="str">
        <f>IF(J274="Sí","","Fecha estimada de atención:")</f>
        <v>Fecha estimada de atención:</v>
      </c>
      <c r="C282" s="41"/>
      <c r="D282" s="41"/>
      <c r="E282" s="179"/>
      <c r="F282" s="179"/>
      <c r="G282" s="179"/>
      <c r="H282" s="179"/>
      <c r="I282" s="179"/>
      <c r="J282" s="72"/>
    </row>
    <row r="283" spans="1:10" ht="30" customHeight="1" x14ac:dyDescent="0.3">
      <c r="A283" s="73" t="str">
        <f t="shared" si="9"/>
        <v>-</v>
      </c>
      <c r="B283" s="171" t="str">
        <f>IF(J274="Sí","","Observaciones:")</f>
        <v>Observaciones:</v>
      </c>
      <c r="C283" s="171"/>
      <c r="D283" s="171"/>
      <c r="E283" s="177"/>
      <c r="F283" s="178"/>
      <c r="G283" s="178"/>
      <c r="H283" s="178"/>
      <c r="I283" s="178"/>
      <c r="J283" s="72"/>
    </row>
    <row r="284" spans="1:10" ht="16.2" customHeight="1" x14ac:dyDescent="0.35">
      <c r="A284" s="66"/>
      <c r="B284" s="42" t="str">
        <f>IF(J274="Sí","Presente las normas, reglas o lineamientos de operación del Comité de Administración de Riesgos","")</f>
        <v/>
      </c>
      <c r="C284" s="41"/>
      <c r="D284" s="41"/>
      <c r="E284" s="41"/>
      <c r="F284" s="41"/>
      <c r="G284" s="43"/>
      <c r="H284" s="43"/>
      <c r="I284" s="43"/>
      <c r="J284" s="72"/>
    </row>
    <row r="285" spans="1:10" ht="13.95" customHeight="1" x14ac:dyDescent="0.35">
      <c r="A285" s="66"/>
      <c r="B285" s="47"/>
      <c r="C285" s="45"/>
      <c r="D285" s="45"/>
      <c r="E285" s="45"/>
      <c r="F285" s="45"/>
      <c r="G285" s="37"/>
      <c r="H285" s="37"/>
      <c r="I285" s="37"/>
      <c r="J285" s="65"/>
    </row>
    <row r="286" spans="1:10" ht="31.95" customHeight="1" x14ac:dyDescent="0.3">
      <c r="A286" s="69">
        <v>2.8</v>
      </c>
      <c r="B286" s="171" t="s">
        <v>191</v>
      </c>
      <c r="C286" s="172"/>
      <c r="D286" s="172"/>
      <c r="E286" s="172"/>
      <c r="F286" s="172"/>
      <c r="G286" s="172"/>
      <c r="H286" s="172"/>
      <c r="I286" s="172"/>
      <c r="J286" s="96" t="s">
        <v>2</v>
      </c>
    </row>
    <row r="287" spans="1:10" ht="4.95" customHeight="1" x14ac:dyDescent="0.3">
      <c r="A287" s="69"/>
      <c r="B287" s="63"/>
      <c r="C287" s="63"/>
      <c r="D287" s="63"/>
      <c r="E287" s="63"/>
      <c r="F287" s="63"/>
      <c r="G287" s="63"/>
      <c r="H287" s="63"/>
      <c r="I287" s="63"/>
      <c r="J287" s="70"/>
    </row>
    <row r="288" spans="1:10" ht="18" customHeight="1" x14ac:dyDescent="0.3">
      <c r="A288" s="114"/>
      <c r="B288" s="53" t="s">
        <v>192</v>
      </c>
      <c r="D288" s="79"/>
      <c r="E288" s="63"/>
      <c r="F288" s="53" t="s">
        <v>197</v>
      </c>
      <c r="G288"/>
      <c r="H288" s="79"/>
      <c r="I288" s="63"/>
      <c r="J288" s="70"/>
    </row>
    <row r="289" spans="1:10" ht="18" customHeight="1" x14ac:dyDescent="0.3">
      <c r="A289" s="114"/>
      <c r="B289" s="53" t="s">
        <v>193</v>
      </c>
      <c r="D289" s="79"/>
      <c r="E289" s="63"/>
      <c r="F289" s="53" t="s">
        <v>198</v>
      </c>
      <c r="G289"/>
      <c r="H289" s="79"/>
      <c r="I289" s="63"/>
      <c r="J289" s="70"/>
    </row>
    <row r="290" spans="1:10" ht="18" customHeight="1" x14ac:dyDescent="0.3">
      <c r="A290" s="114"/>
      <c r="B290" s="53" t="s">
        <v>194</v>
      </c>
      <c r="D290" s="79"/>
      <c r="E290" s="63"/>
      <c r="F290" s="53" t="s">
        <v>199</v>
      </c>
      <c r="G290"/>
      <c r="H290" s="79"/>
      <c r="I290" s="63"/>
      <c r="J290" s="70"/>
    </row>
    <row r="291" spans="1:10" ht="18" customHeight="1" x14ac:dyDescent="0.3">
      <c r="A291" s="114"/>
      <c r="B291" s="53" t="s">
        <v>195</v>
      </c>
      <c r="D291" s="79"/>
      <c r="E291" s="63"/>
      <c r="F291" s="63"/>
      <c r="G291" s="63"/>
      <c r="H291" s="63"/>
      <c r="I291" s="63"/>
      <c r="J291" s="70"/>
    </row>
    <row r="292" spans="1:10" ht="18" customHeight="1" x14ac:dyDescent="0.3">
      <c r="A292" s="114"/>
      <c r="B292" s="53" t="s">
        <v>196</v>
      </c>
      <c r="D292" s="79"/>
      <c r="E292" s="63"/>
      <c r="F292" s="63"/>
      <c r="G292" s="63"/>
      <c r="H292" s="63"/>
      <c r="I292" s="63"/>
      <c r="J292" s="70"/>
    </row>
    <row r="293" spans="1:10" ht="4.95" customHeight="1" x14ac:dyDescent="0.3">
      <c r="A293" s="163"/>
      <c r="B293" s="164"/>
      <c r="C293" s="164"/>
      <c r="D293" s="164"/>
      <c r="E293" s="164"/>
      <c r="F293" s="164"/>
      <c r="G293" s="164"/>
      <c r="H293" s="164"/>
      <c r="I293" s="164"/>
      <c r="J293" s="165"/>
    </row>
    <row r="294" spans="1:10" ht="16.2" customHeight="1" x14ac:dyDescent="0.3">
      <c r="A294" s="73" t="str">
        <f t="shared" ref="A294:A295" si="10">IF(B294="","","-")</f>
        <v>-</v>
      </c>
      <c r="B294" s="40" t="str">
        <f>IF(J286="Sí","Nombre del documento soporte:","Fecha estimada de atención:")</f>
        <v>Fecha estimada de atención:</v>
      </c>
      <c r="C294" s="41"/>
      <c r="D294" s="41"/>
      <c r="E294" s="179"/>
      <c r="F294" s="179"/>
      <c r="G294" s="179"/>
      <c r="H294" s="179"/>
      <c r="I294" s="179"/>
      <c r="J294" s="72"/>
    </row>
    <row r="295" spans="1:10" ht="30" customHeight="1" x14ac:dyDescent="0.3">
      <c r="A295" s="73" t="str">
        <f t="shared" si="10"/>
        <v>-</v>
      </c>
      <c r="B295" s="171" t="str">
        <f>IF(J286="Sí","Fecha de emisión del documento y/o de la última 
actualización:","Observaciones:")</f>
        <v>Observaciones:</v>
      </c>
      <c r="C295" s="171"/>
      <c r="D295" s="171"/>
      <c r="E295" s="177"/>
      <c r="F295" s="178"/>
      <c r="G295" s="178"/>
      <c r="H295" s="178"/>
      <c r="I295" s="178"/>
      <c r="J295" s="72"/>
    </row>
    <row r="296" spans="1:10" ht="16.2" customHeight="1" x14ac:dyDescent="0.35">
      <c r="A296" s="66"/>
      <c r="B296" s="42" t="str">
        <f>IF(J286="Sí","Presente el documento en que se tengan identificados los riesgos y los niveles a que corresponde","")</f>
        <v/>
      </c>
      <c r="C296" s="41"/>
      <c r="D296" s="41"/>
      <c r="E296" s="41"/>
      <c r="F296" s="41"/>
      <c r="G296" s="43"/>
      <c r="H296" s="43"/>
      <c r="I296" s="43"/>
      <c r="J296" s="72"/>
    </row>
    <row r="297" spans="1:10" ht="16.2" customHeight="1" x14ac:dyDescent="0.35">
      <c r="A297" s="66"/>
      <c r="B297" s="47"/>
      <c r="C297" s="45"/>
      <c r="D297" s="45"/>
      <c r="E297" s="45"/>
      <c r="F297" s="45"/>
      <c r="G297" s="37"/>
      <c r="H297" s="37"/>
      <c r="I297" s="37"/>
      <c r="J297" s="65"/>
    </row>
    <row r="298" spans="1:10" ht="31.95" customHeight="1" x14ac:dyDescent="0.3">
      <c r="A298" s="69">
        <v>2.9</v>
      </c>
      <c r="B298" s="171" t="s">
        <v>200</v>
      </c>
      <c r="C298" s="172"/>
      <c r="D298" s="172"/>
      <c r="E298" s="172"/>
      <c r="F298" s="172"/>
      <c r="G298" s="172"/>
      <c r="H298" s="172"/>
      <c r="I298" s="172"/>
      <c r="J298" s="76" t="s">
        <v>2</v>
      </c>
    </row>
    <row r="299" spans="1:10" ht="4.95" customHeight="1" x14ac:dyDescent="0.3">
      <c r="A299" s="69"/>
      <c r="B299" s="63"/>
      <c r="C299" s="63"/>
      <c r="D299" s="63"/>
      <c r="E299" s="63"/>
      <c r="F299" s="63"/>
      <c r="G299" s="63"/>
      <c r="H299" s="63"/>
      <c r="I299" s="63"/>
      <c r="J299" s="70"/>
    </row>
    <row r="300" spans="1:10" ht="18" customHeight="1" x14ac:dyDescent="0.3">
      <c r="A300" s="73" t="str">
        <f>IF(B300="","","-")</f>
        <v>-</v>
      </c>
      <c r="B300" s="40" t="str">
        <f>IF(J298="Sí","Nombre del docto. donde se establece la metodología:","Fecha estimada de atención:")</f>
        <v>Fecha estimada de atención:</v>
      </c>
      <c r="C300" s="41"/>
      <c r="D300" s="41"/>
      <c r="E300" s="179"/>
      <c r="F300" s="179"/>
      <c r="G300" s="179"/>
      <c r="H300" s="179"/>
      <c r="I300" s="179"/>
      <c r="J300" s="72"/>
    </row>
    <row r="301" spans="1:10" ht="18" customHeight="1" x14ac:dyDescent="0.3">
      <c r="A301" s="73" t="str">
        <f>IF(B301="","","-")</f>
        <v>-</v>
      </c>
      <c r="B301" s="40" t="str">
        <f>IF(J298="Sí","Fecha de emisión y/o última actualización:","Observaciones:")</f>
        <v>Observaciones:</v>
      </c>
      <c r="C301" s="41"/>
      <c r="D301" s="41"/>
      <c r="E301" s="177"/>
      <c r="F301" s="178"/>
      <c r="G301" s="178"/>
      <c r="H301" s="178"/>
      <c r="I301" s="178"/>
      <c r="J301" s="72"/>
    </row>
    <row r="302" spans="1:10" ht="18" customHeight="1" x14ac:dyDescent="0.3">
      <c r="A302" s="73" t="str">
        <f>IF(J298="Sí","-","")</f>
        <v/>
      </c>
      <c r="B302" s="40" t="str">
        <f>IF(J298="Sí","Nombre y cargo de quien autorizó:","")</f>
        <v/>
      </c>
      <c r="C302" s="41"/>
      <c r="D302" s="41"/>
      <c r="E302" s="177"/>
      <c r="F302" s="178"/>
      <c r="G302" s="178"/>
      <c r="H302" s="178"/>
      <c r="I302" s="178"/>
      <c r="J302" s="72"/>
    </row>
    <row r="303" spans="1:10" ht="16.2" customHeight="1" x14ac:dyDescent="0.35">
      <c r="A303" s="66"/>
      <c r="B303" s="170" t="str">
        <f>IF(J298="Sí","Presente el documento donde se establece la metodología de riesgos","")</f>
        <v/>
      </c>
      <c r="C303" s="170"/>
      <c r="D303" s="170"/>
      <c r="E303" s="170"/>
      <c r="F303" s="170"/>
      <c r="G303" s="170"/>
      <c r="H303" s="170"/>
      <c r="I303" s="170"/>
      <c r="J303" s="72"/>
    </row>
    <row r="304" spans="1:10" ht="18" x14ac:dyDescent="0.35">
      <c r="A304" s="66"/>
      <c r="B304" s="41"/>
      <c r="C304" s="41"/>
      <c r="D304" s="41"/>
      <c r="E304" s="41"/>
      <c r="F304" s="41"/>
      <c r="G304" s="43"/>
      <c r="H304" s="43"/>
      <c r="I304" s="43"/>
      <c r="J304" s="72"/>
    </row>
    <row r="305" spans="1:10" ht="64.95" customHeight="1" x14ac:dyDescent="0.3">
      <c r="A305" s="69" t="s">
        <v>203</v>
      </c>
      <c r="B305" s="171" t="s">
        <v>201</v>
      </c>
      <c r="C305" s="172"/>
      <c r="D305" s="172"/>
      <c r="E305" s="172"/>
      <c r="F305" s="172"/>
      <c r="G305" s="172"/>
      <c r="H305" s="172"/>
      <c r="I305" s="172"/>
      <c r="J305" s="76" t="s">
        <v>2</v>
      </c>
    </row>
    <row r="306" spans="1:10" ht="4.95" customHeight="1" x14ac:dyDescent="0.3">
      <c r="A306" s="69"/>
      <c r="B306" s="63"/>
      <c r="C306" s="63"/>
      <c r="D306" s="63"/>
      <c r="E306" s="63"/>
      <c r="F306" s="63"/>
      <c r="G306" s="63"/>
      <c r="H306" s="63"/>
      <c r="I306" s="63"/>
      <c r="J306" s="70"/>
    </row>
    <row r="307" spans="1:10" ht="16.2" customHeight="1" x14ac:dyDescent="0.3">
      <c r="A307" s="73" t="str">
        <f>IF(B307="","","-")</f>
        <v>-</v>
      </c>
      <c r="B307" s="40" t="str">
        <f>IF(J305="Sí","Procesos sustantivos:","Fecha estimada de atención:")</f>
        <v>Fecha estimada de atención:</v>
      </c>
      <c r="C307" s="41"/>
      <c r="D307" s="41"/>
      <c r="E307" s="179"/>
      <c r="F307" s="179"/>
      <c r="G307" s="179"/>
      <c r="H307" s="179"/>
      <c r="I307" s="179"/>
      <c r="J307" s="72"/>
    </row>
    <row r="308" spans="1:10" ht="16.2" customHeight="1" x14ac:dyDescent="0.3">
      <c r="A308" s="73" t="str">
        <f>IF(B308="","","-")</f>
        <v>-</v>
      </c>
      <c r="B308" s="40" t="str">
        <f>IF(J305="Sí","Procesos adjetivos:","Observaciones:")</f>
        <v>Observaciones:</v>
      </c>
      <c r="C308" s="41"/>
      <c r="D308" s="41"/>
      <c r="E308" s="177"/>
      <c r="F308" s="178"/>
      <c r="G308" s="178"/>
      <c r="H308" s="178"/>
      <c r="I308" s="178"/>
      <c r="J308" s="72"/>
    </row>
    <row r="309" spans="1:10" ht="16.2" customHeight="1" x14ac:dyDescent="0.3">
      <c r="A309" s="73"/>
      <c r="B309" s="40" t="str">
        <f>IF(J305="Sí","","")</f>
        <v/>
      </c>
      <c r="C309" s="41"/>
      <c r="D309" s="41"/>
      <c r="E309" s="177"/>
      <c r="F309" s="178"/>
      <c r="G309" s="178"/>
      <c r="H309" s="178"/>
      <c r="I309" s="178"/>
      <c r="J309" s="72"/>
    </row>
    <row r="310" spans="1:10" ht="16.2" customHeight="1" x14ac:dyDescent="0.35">
      <c r="A310" s="66"/>
      <c r="B310" s="170" t="str">
        <f>IF(J305="Sí","Presente las evaluaciones de riesgos correspondientes al último ejercicio","")</f>
        <v/>
      </c>
      <c r="C310" s="170"/>
      <c r="D310" s="170"/>
      <c r="E310" s="170"/>
      <c r="F310" s="170"/>
      <c r="G310" s="170"/>
      <c r="H310" s="170"/>
      <c r="I310" s="170"/>
      <c r="J310" s="72"/>
    </row>
    <row r="311" spans="1:10" ht="16.2" customHeight="1" x14ac:dyDescent="0.35">
      <c r="A311" s="66"/>
      <c r="B311" s="41"/>
      <c r="C311" s="41"/>
      <c r="D311" s="41"/>
      <c r="E311" s="41"/>
      <c r="F311" s="41"/>
      <c r="G311" s="43"/>
      <c r="H311" s="43"/>
      <c r="I311" s="43"/>
      <c r="J311" s="72"/>
    </row>
    <row r="312" spans="1:10" ht="15.6" customHeight="1" x14ac:dyDescent="0.3">
      <c r="A312" s="69" t="s">
        <v>204</v>
      </c>
      <c r="B312" s="171" t="s">
        <v>202</v>
      </c>
      <c r="C312" s="172"/>
      <c r="D312" s="172"/>
      <c r="E312" s="172"/>
      <c r="F312" s="172"/>
      <c r="G312" s="172"/>
      <c r="H312" s="172"/>
      <c r="I312" s="172"/>
      <c r="J312" s="76" t="s">
        <v>2</v>
      </c>
    </row>
    <row r="313" spans="1:10" ht="4.95" customHeight="1" x14ac:dyDescent="0.3">
      <c r="A313" s="69"/>
      <c r="B313" s="63"/>
      <c r="C313" s="63"/>
      <c r="D313" s="63"/>
      <c r="E313" s="63"/>
      <c r="F313" s="63"/>
      <c r="G313" s="63"/>
      <c r="H313" s="63"/>
      <c r="I313" s="63"/>
      <c r="J313" s="70"/>
    </row>
    <row r="314" spans="1:10" ht="16.2" customHeight="1" x14ac:dyDescent="0.3">
      <c r="A314" s="73" t="str">
        <f>IF(B314="","","-")</f>
        <v>-</v>
      </c>
      <c r="B314" s="40" t="str">
        <f>IF(J312="Sí","Acciones realizadas:","Fecha estimada de atención:")</f>
        <v>Fecha estimada de atención:</v>
      </c>
      <c r="C314" s="41"/>
      <c r="D314" s="41"/>
      <c r="E314" s="179"/>
      <c r="F314" s="179"/>
      <c r="G314" s="179"/>
      <c r="H314" s="179"/>
      <c r="I314" s="179"/>
      <c r="J314" s="72"/>
    </row>
    <row r="315" spans="1:10" ht="30" customHeight="1" x14ac:dyDescent="0.3">
      <c r="A315" s="73" t="str">
        <f>IF(B315="","","-")</f>
        <v>-</v>
      </c>
      <c r="B315" s="171" t="str">
        <f>IF(J312="Sí","Nombre y cargo del responsable de la evaluación:","Observaciones:")</f>
        <v>Observaciones:</v>
      </c>
      <c r="C315" s="171"/>
      <c r="D315" s="171"/>
      <c r="E315" s="177"/>
      <c r="F315" s="178"/>
      <c r="G315" s="178"/>
      <c r="H315" s="178"/>
      <c r="I315" s="178"/>
      <c r="J315" s="72"/>
    </row>
    <row r="316" spans="1:10" ht="16.2" customHeight="1" x14ac:dyDescent="0.35">
      <c r="A316" s="66"/>
      <c r="B316" s="170" t="str">
        <f>IF(J312="Sí","Presente los planes de mitigación y administración de riesgos correspondientes al último ejercicio","")</f>
        <v/>
      </c>
      <c r="C316" s="170"/>
      <c r="D316" s="170"/>
      <c r="E316" s="170"/>
      <c r="F316" s="170"/>
      <c r="G316" s="170"/>
      <c r="H316" s="170"/>
      <c r="I316" s="170"/>
      <c r="J316" s="72"/>
    </row>
    <row r="317" spans="1:10" ht="16.2" customHeight="1" x14ac:dyDescent="0.35">
      <c r="A317" s="66"/>
      <c r="B317" s="41"/>
      <c r="C317" s="41"/>
      <c r="D317" s="41"/>
      <c r="E317" s="41"/>
      <c r="F317" s="41"/>
      <c r="G317" s="43"/>
      <c r="H317" s="43"/>
      <c r="I317" s="43"/>
      <c r="J317" s="72"/>
    </row>
    <row r="318" spans="1:10" ht="18" x14ac:dyDescent="0.35">
      <c r="A318" s="66"/>
      <c r="B318" s="174" t="s">
        <v>72</v>
      </c>
      <c r="C318" s="175"/>
      <c r="D318" s="175"/>
      <c r="E318" s="175"/>
      <c r="F318" s="175"/>
      <c r="G318" s="175"/>
      <c r="H318" s="175"/>
      <c r="I318" s="176"/>
      <c r="J318" s="65"/>
    </row>
    <row r="319" spans="1:10" ht="31.95" customHeight="1" x14ac:dyDescent="0.3">
      <c r="A319" s="93" t="s">
        <v>206</v>
      </c>
      <c r="B319" s="171" t="s">
        <v>205</v>
      </c>
      <c r="C319" s="172"/>
      <c r="D319" s="172"/>
      <c r="E319" s="172"/>
      <c r="F319" s="172"/>
      <c r="G319" s="172"/>
      <c r="H319" s="172"/>
      <c r="I319" s="172"/>
      <c r="J319" s="96" t="s">
        <v>2</v>
      </c>
    </row>
    <row r="320" spans="1:10" ht="4.95" customHeight="1" x14ac:dyDescent="0.3">
      <c r="A320" s="69"/>
      <c r="B320" s="63"/>
      <c r="C320" s="63"/>
      <c r="D320" s="63"/>
      <c r="E320" s="63"/>
      <c r="F320" s="63"/>
      <c r="G320" s="63"/>
      <c r="H320" s="63"/>
      <c r="I320" s="63"/>
      <c r="J320" s="70"/>
    </row>
    <row r="321" spans="1:10" ht="16.2" customHeight="1" x14ac:dyDescent="0.3">
      <c r="A321" s="73" t="str">
        <f t="shared" ref="A321:A322" si="11">IF(B321="","","-")</f>
        <v>-</v>
      </c>
      <c r="B321" s="40" t="str">
        <f>IF(J319="Sí","Nombre del lineamiento:","Fecha estimada de atención:")</f>
        <v>Fecha estimada de atención:</v>
      </c>
      <c r="C321" s="41"/>
      <c r="D321" s="41"/>
      <c r="E321" s="179"/>
      <c r="F321" s="179"/>
      <c r="G321" s="179"/>
      <c r="H321" s="179"/>
      <c r="I321" s="179"/>
      <c r="J321" s="72"/>
    </row>
    <row r="322" spans="1:10" ht="30" customHeight="1" x14ac:dyDescent="0.3">
      <c r="A322" s="73" t="str">
        <f t="shared" si="11"/>
        <v>-</v>
      </c>
      <c r="B322" s="171" t="str">
        <f>IF(J319="Sí","Fecha de la emisión del lineamiento y/o de la última
actualización:","Observaciones:")</f>
        <v>Observaciones:</v>
      </c>
      <c r="C322" s="171"/>
      <c r="D322" s="171"/>
      <c r="E322" s="177"/>
      <c r="F322" s="178"/>
      <c r="G322" s="178"/>
      <c r="H322" s="178"/>
      <c r="I322" s="178"/>
      <c r="J322" s="72"/>
    </row>
    <row r="323" spans="1:10" ht="31.95" customHeight="1" x14ac:dyDescent="0.35">
      <c r="A323" s="66"/>
      <c r="B323" s="170" t="str">
        <f>IF(J319="Sí","Presente evidencia de la metodología para la administración de riesgos de corrupción, identificando el apartado o sección donde se establezca la obligatoriedad de revisiones periódicas a los mismos","")</f>
        <v/>
      </c>
      <c r="C323" s="170"/>
      <c r="D323" s="170"/>
      <c r="E323" s="170"/>
      <c r="F323" s="170"/>
      <c r="G323" s="170"/>
      <c r="H323" s="170"/>
      <c r="I323" s="170"/>
      <c r="J323" s="72"/>
    </row>
    <row r="324" spans="1:10" ht="16.2" customHeight="1" x14ac:dyDescent="0.35">
      <c r="A324" s="66"/>
      <c r="B324" s="47"/>
      <c r="C324" s="45"/>
      <c r="D324" s="45"/>
      <c r="E324" s="45"/>
      <c r="F324" s="45"/>
      <c r="G324" s="37"/>
      <c r="H324" s="37"/>
      <c r="I324" s="37"/>
      <c r="J324" s="65"/>
    </row>
    <row r="325" spans="1:10" ht="15.6" customHeight="1" x14ac:dyDescent="0.3">
      <c r="A325" s="93" t="s">
        <v>207</v>
      </c>
      <c r="B325" s="171" t="s">
        <v>208</v>
      </c>
      <c r="C325" s="172"/>
      <c r="D325" s="172"/>
      <c r="E325" s="172"/>
      <c r="F325" s="172"/>
      <c r="G325" s="172"/>
      <c r="H325" s="172"/>
      <c r="I325" s="172"/>
      <c r="J325" s="96" t="s">
        <v>2</v>
      </c>
    </row>
    <row r="326" spans="1:10" ht="4.95" customHeight="1" x14ac:dyDescent="0.3">
      <c r="A326" s="69"/>
      <c r="B326" s="159"/>
      <c r="C326" s="159"/>
      <c r="D326" s="159"/>
      <c r="E326" s="159"/>
      <c r="F326" s="159"/>
      <c r="G326" s="159"/>
      <c r="H326" s="159"/>
      <c r="I326" s="159"/>
      <c r="J326" s="70"/>
    </row>
    <row r="327" spans="1:10" ht="16.2" customHeight="1" x14ac:dyDescent="0.3">
      <c r="A327" s="73" t="str">
        <f t="shared" ref="A327:A328" si="12">IF(B327="","","-")</f>
        <v>-</v>
      </c>
      <c r="B327" s="40" t="str">
        <f>IF(J325="Sí","Nombre del informe o reporte:","Fecha estimada de atención:")</f>
        <v>Fecha estimada de atención:</v>
      </c>
      <c r="C327" s="41"/>
      <c r="D327" s="41"/>
      <c r="E327" s="179"/>
      <c r="F327" s="179"/>
      <c r="G327" s="179"/>
      <c r="H327" s="179"/>
      <c r="I327" s="179"/>
      <c r="J327" s="72"/>
    </row>
    <row r="328" spans="1:10" ht="30" customHeight="1" x14ac:dyDescent="0.3">
      <c r="A328" s="73" t="str">
        <f t="shared" si="12"/>
        <v>-</v>
      </c>
      <c r="B328" s="171" t="str">
        <f>IF(J325="Sí","Instancias a las que se informa:","Observaciones:")</f>
        <v>Observaciones:</v>
      </c>
      <c r="C328" s="171"/>
      <c r="D328" s="171"/>
      <c r="E328" s="177"/>
      <c r="F328" s="178"/>
      <c r="G328" s="178"/>
      <c r="H328" s="178"/>
      <c r="I328" s="178"/>
      <c r="J328" s="72"/>
    </row>
    <row r="329" spans="1:10" ht="31.95" customHeight="1" x14ac:dyDescent="0.35">
      <c r="A329" s="66"/>
      <c r="B329" s="170" t="str">
        <f>IF(J325="Sí","Presente evidencia del último informe o reporte","")</f>
        <v/>
      </c>
      <c r="C329" s="170"/>
      <c r="D329" s="170"/>
      <c r="E329" s="170"/>
      <c r="F329" s="170"/>
      <c r="G329" s="170"/>
      <c r="H329" s="170"/>
      <c r="I329" s="170"/>
      <c r="J329" s="72"/>
    </row>
    <row r="330" spans="1:10" ht="16.2" customHeight="1" x14ac:dyDescent="0.35">
      <c r="A330" s="66"/>
      <c r="B330" s="47"/>
      <c r="C330" s="45"/>
      <c r="D330" s="45"/>
      <c r="E330" s="45"/>
      <c r="F330" s="45"/>
      <c r="G330" s="37"/>
      <c r="H330" s="37"/>
      <c r="I330" s="37"/>
      <c r="J330" s="65"/>
    </row>
    <row r="331" spans="1:10" ht="18" x14ac:dyDescent="0.35">
      <c r="A331" s="66"/>
      <c r="B331" s="174" t="s">
        <v>49</v>
      </c>
      <c r="C331" s="175"/>
      <c r="D331" s="175"/>
      <c r="E331" s="175"/>
      <c r="F331" s="175"/>
      <c r="G331" s="175"/>
      <c r="H331" s="175"/>
      <c r="I331" s="176"/>
      <c r="J331" s="65"/>
    </row>
    <row r="332" spans="1:10" ht="51.6" customHeight="1" x14ac:dyDescent="0.35">
      <c r="A332" s="66"/>
      <c r="B332" s="184" t="s">
        <v>209</v>
      </c>
      <c r="C332" s="185"/>
      <c r="D332" s="185"/>
      <c r="E332" s="185"/>
      <c r="F332" s="185"/>
      <c r="G332" s="185"/>
      <c r="H332" s="185"/>
      <c r="I332" s="186"/>
      <c r="J332" s="65"/>
    </row>
    <row r="333" spans="1:10" ht="18" x14ac:dyDescent="0.35">
      <c r="A333" s="66"/>
      <c r="B333" s="47"/>
      <c r="C333" s="45"/>
      <c r="D333" s="45"/>
      <c r="E333" s="45"/>
      <c r="F333" s="45"/>
      <c r="G333" s="37"/>
      <c r="H333" s="37"/>
      <c r="I333" s="37"/>
      <c r="J333" s="65"/>
    </row>
    <row r="334" spans="1:10" ht="18" x14ac:dyDescent="0.35">
      <c r="A334" s="66"/>
      <c r="B334" s="174" t="s">
        <v>73</v>
      </c>
      <c r="C334" s="175"/>
      <c r="D334" s="175"/>
      <c r="E334" s="175"/>
      <c r="F334" s="175"/>
      <c r="G334" s="175"/>
      <c r="H334" s="175"/>
      <c r="I334" s="176"/>
      <c r="J334" s="65"/>
    </row>
    <row r="335" spans="1:10" ht="31.95" customHeight="1" x14ac:dyDescent="0.3">
      <c r="A335" s="69">
        <v>3.1</v>
      </c>
      <c r="B335" s="171" t="s">
        <v>266</v>
      </c>
      <c r="C335" s="172"/>
      <c r="D335" s="172"/>
      <c r="E335" s="172"/>
      <c r="F335" s="172"/>
      <c r="G335" s="172"/>
      <c r="H335" s="172"/>
      <c r="I335" s="172"/>
      <c r="J335" s="96" t="s">
        <v>2</v>
      </c>
    </row>
    <row r="336" spans="1:10" ht="4.95" customHeight="1" x14ac:dyDescent="0.3">
      <c r="A336" s="69"/>
      <c r="B336" s="63"/>
      <c r="C336" s="63"/>
      <c r="D336" s="63"/>
      <c r="E336" s="63"/>
      <c r="F336" s="63"/>
      <c r="G336" s="63"/>
      <c r="H336" s="63"/>
      <c r="I336" s="63"/>
      <c r="J336" s="70"/>
    </row>
    <row r="337" spans="1:10" ht="16.2" customHeight="1" x14ac:dyDescent="0.3">
      <c r="A337" s="73" t="str">
        <f t="shared" ref="A337:A338" si="13">IF(B337="","","-")</f>
        <v>-</v>
      </c>
      <c r="B337" s="40" t="str">
        <f>IF(J335="Sí","Nombre del programa:","Fecha estimada de atención:")</f>
        <v>Fecha estimada de atención:</v>
      </c>
      <c r="C337" s="41"/>
      <c r="D337" s="41"/>
      <c r="E337" s="179"/>
      <c r="F337" s="179"/>
      <c r="G337" s="179"/>
      <c r="H337" s="179"/>
      <c r="I337" s="179"/>
      <c r="J337" s="72"/>
    </row>
    <row r="338" spans="1:10" ht="30" customHeight="1" x14ac:dyDescent="0.3">
      <c r="A338" s="73" t="str">
        <f t="shared" si="13"/>
        <v>-</v>
      </c>
      <c r="B338" s="171" t="str">
        <f>IF(J335="Sí","Nombre de los procesos para los cuales se cuenta con dicho programa:","Observaciones:")</f>
        <v>Observaciones:</v>
      </c>
      <c r="C338" s="171"/>
      <c r="D338" s="171"/>
      <c r="E338" s="177"/>
      <c r="F338" s="178"/>
      <c r="G338" s="178"/>
      <c r="H338" s="178"/>
      <c r="I338" s="178"/>
      <c r="J338" s="72"/>
    </row>
    <row r="339" spans="1:10" ht="16.2" customHeight="1" x14ac:dyDescent="0.35">
      <c r="A339" s="66"/>
      <c r="B339" s="46" t="str">
        <f>IF(J335="Sí","Presente el documento que contenga el programa de trabajo para el fortalecimiento del Control Interno","")</f>
        <v/>
      </c>
      <c r="C339" s="45"/>
      <c r="D339" s="45"/>
      <c r="E339" s="45"/>
      <c r="F339" s="45"/>
      <c r="G339" s="37"/>
      <c r="H339" s="37"/>
      <c r="I339" s="37"/>
      <c r="J339" s="65"/>
    </row>
    <row r="340" spans="1:10" ht="16.2" customHeight="1" x14ac:dyDescent="0.35">
      <c r="A340" s="66"/>
      <c r="B340" s="47"/>
      <c r="C340" s="45"/>
      <c r="D340" s="45"/>
      <c r="E340" s="45"/>
      <c r="F340" s="45"/>
      <c r="G340" s="37"/>
      <c r="H340" s="37"/>
      <c r="I340" s="37"/>
      <c r="J340" s="65"/>
    </row>
    <row r="341" spans="1:10" ht="48" customHeight="1" x14ac:dyDescent="0.3">
      <c r="A341" s="69">
        <v>3.2</v>
      </c>
      <c r="B341" s="171" t="s">
        <v>267</v>
      </c>
      <c r="C341" s="172"/>
      <c r="D341" s="172"/>
      <c r="E341" s="172"/>
      <c r="F341" s="172"/>
      <c r="G341" s="172"/>
      <c r="H341" s="172"/>
      <c r="I341" s="172"/>
      <c r="J341" s="96" t="s">
        <v>2</v>
      </c>
    </row>
    <row r="342" spans="1:10" ht="4.95" customHeight="1" x14ac:dyDescent="0.3">
      <c r="A342" s="69"/>
      <c r="B342" s="63"/>
      <c r="C342" s="63"/>
      <c r="D342" s="63"/>
      <c r="E342" s="63"/>
      <c r="F342" s="63"/>
      <c r="G342" s="63"/>
      <c r="H342" s="63"/>
      <c r="I342" s="63"/>
      <c r="J342" s="70"/>
    </row>
    <row r="343" spans="1:10" ht="16.2" customHeight="1" x14ac:dyDescent="0.3">
      <c r="A343" s="73" t="str">
        <f t="shared" ref="A343:A344" si="14">IF(B343="","","-")</f>
        <v>-</v>
      </c>
      <c r="B343" s="40" t="str">
        <f>IF(J341="Sí","Nombre del documento soporte:","Fecha estimada de atención:")</f>
        <v>Fecha estimada de atención:</v>
      </c>
      <c r="C343" s="41"/>
      <c r="D343" s="41"/>
      <c r="E343" s="179"/>
      <c r="F343" s="179"/>
      <c r="G343" s="179"/>
      <c r="H343" s="179"/>
      <c r="I343" s="179"/>
      <c r="J343" s="72"/>
    </row>
    <row r="344" spans="1:10" ht="30" customHeight="1" x14ac:dyDescent="0.3">
      <c r="A344" s="73" t="str">
        <f t="shared" si="14"/>
        <v>-</v>
      </c>
      <c r="B344" s="171" t="str">
        <f>IF(J341="Sí","Fecha de emisión del documento y/o de la última 
actualización:","Observaciones:")</f>
        <v>Observaciones:</v>
      </c>
      <c r="C344" s="171"/>
      <c r="D344" s="171"/>
      <c r="E344" s="177"/>
      <c r="F344" s="178"/>
      <c r="G344" s="178"/>
      <c r="H344" s="178"/>
      <c r="I344" s="178"/>
      <c r="J344" s="72"/>
    </row>
    <row r="345" spans="1:10" ht="16.2" customHeight="1" x14ac:dyDescent="0.35">
      <c r="A345" s="66"/>
      <c r="B345" s="46" t="str">
        <f>IF(J341="Sí","Presente el documento que contenga la descripción de las atribuciones y funciones del personal responsable de los procesos ","")</f>
        <v/>
      </c>
      <c r="C345" s="45"/>
      <c r="D345" s="45"/>
      <c r="E345" s="45"/>
      <c r="F345" s="45"/>
      <c r="G345" s="37"/>
      <c r="H345" s="37"/>
      <c r="I345" s="37"/>
      <c r="J345" s="65"/>
    </row>
    <row r="346" spans="1:10" ht="32.4" customHeight="1" x14ac:dyDescent="0.35">
      <c r="A346" s="74"/>
      <c r="B346" s="166"/>
      <c r="C346" s="115"/>
      <c r="D346" s="115"/>
      <c r="E346" s="115"/>
      <c r="F346" s="115"/>
      <c r="G346" s="116"/>
      <c r="H346" s="116"/>
      <c r="I346" s="116"/>
      <c r="J346" s="117"/>
    </row>
    <row r="347" spans="1:10" ht="7.2" customHeight="1" x14ac:dyDescent="0.35">
      <c r="A347" s="66"/>
      <c r="B347" s="47"/>
      <c r="C347" s="45"/>
      <c r="D347" s="45"/>
      <c r="E347" s="45"/>
      <c r="F347" s="45"/>
      <c r="G347" s="37"/>
      <c r="H347" s="37"/>
      <c r="I347" s="37"/>
      <c r="J347" s="65"/>
    </row>
    <row r="348" spans="1:10" ht="31.95" customHeight="1" x14ac:dyDescent="0.3">
      <c r="A348" s="69">
        <v>3.3</v>
      </c>
      <c r="B348" s="171" t="s">
        <v>210</v>
      </c>
      <c r="C348" s="172"/>
      <c r="D348" s="172"/>
      <c r="E348" s="172"/>
      <c r="F348" s="172"/>
      <c r="G348" s="172"/>
      <c r="H348" s="172"/>
      <c r="I348" s="172"/>
      <c r="J348" s="96" t="s">
        <v>2</v>
      </c>
    </row>
    <row r="349" spans="1:10" ht="4.95" customHeight="1" x14ac:dyDescent="0.3">
      <c r="A349" s="69"/>
      <c r="B349" s="159"/>
      <c r="C349" s="159"/>
      <c r="D349" s="159"/>
      <c r="E349" s="159"/>
      <c r="F349" s="159"/>
      <c r="G349" s="159"/>
      <c r="H349" s="159"/>
      <c r="I349" s="159"/>
      <c r="J349" s="70"/>
    </row>
    <row r="350" spans="1:10" ht="16.2" customHeight="1" x14ac:dyDescent="0.3">
      <c r="A350" s="73" t="str">
        <f t="shared" ref="A350:A351" si="15">IF(B350="","","-")</f>
        <v>-</v>
      </c>
      <c r="B350" s="40" t="str">
        <f>IF(J341="Sí","Nombre del documento soporte:","Fecha estimada de atención:")</f>
        <v>Fecha estimada de atención:</v>
      </c>
      <c r="C350" s="41"/>
      <c r="D350" s="41"/>
      <c r="E350" s="179"/>
      <c r="F350" s="179"/>
      <c r="G350" s="179"/>
      <c r="H350" s="179"/>
      <c r="I350" s="179"/>
      <c r="J350" s="72"/>
    </row>
    <row r="351" spans="1:10" ht="30" customHeight="1" x14ac:dyDescent="0.3">
      <c r="A351" s="73" t="str">
        <f t="shared" si="15"/>
        <v>-</v>
      </c>
      <c r="B351" s="171" t="str">
        <f>IF(J341="Sí","Fecha de emisión del documento y/o de la última 
actualización:","Observaciones:")</f>
        <v>Observaciones:</v>
      </c>
      <c r="C351" s="171"/>
      <c r="D351" s="171"/>
      <c r="E351" s="177"/>
      <c r="F351" s="178"/>
      <c r="G351" s="178"/>
      <c r="H351" s="178"/>
      <c r="I351" s="178"/>
      <c r="J351" s="72"/>
    </row>
    <row r="352" spans="1:10" ht="16.2" customHeight="1" x14ac:dyDescent="0.35">
      <c r="A352" s="66"/>
      <c r="B352" s="46" t="str">
        <f>IF(J348="Sí","Presente el manual o documento análogo donde se establece la obligación ","")</f>
        <v/>
      </c>
      <c r="C352" s="45"/>
      <c r="D352" s="45"/>
      <c r="E352" s="45"/>
      <c r="F352" s="45"/>
      <c r="G352" s="37"/>
      <c r="H352" s="37"/>
      <c r="I352" s="37"/>
      <c r="J352" s="65"/>
    </row>
    <row r="353" spans="1:10" ht="16.2" customHeight="1" x14ac:dyDescent="0.35">
      <c r="A353" s="66"/>
      <c r="B353" s="47"/>
      <c r="C353" s="45"/>
      <c r="D353" s="45"/>
      <c r="E353" s="45"/>
      <c r="F353" s="45"/>
      <c r="G353" s="37"/>
      <c r="H353" s="37"/>
      <c r="I353" s="37"/>
      <c r="J353" s="65"/>
    </row>
    <row r="354" spans="1:10" ht="18" x14ac:dyDescent="0.35">
      <c r="A354" s="66"/>
      <c r="B354" s="174" t="s">
        <v>131</v>
      </c>
      <c r="C354" s="175"/>
      <c r="D354" s="175"/>
      <c r="E354" s="175"/>
      <c r="F354" s="175"/>
      <c r="G354" s="175"/>
      <c r="H354" s="175"/>
      <c r="I354" s="176"/>
      <c r="J354" s="65"/>
    </row>
    <row r="355" spans="1:10" ht="21" customHeight="1" x14ac:dyDescent="0.3">
      <c r="A355" s="69">
        <v>3.4</v>
      </c>
      <c r="B355" s="171" t="s">
        <v>211</v>
      </c>
      <c r="C355" s="172"/>
      <c r="D355" s="172"/>
      <c r="E355" s="172"/>
      <c r="F355" s="172"/>
      <c r="G355" s="172"/>
      <c r="H355" s="172"/>
      <c r="I355" s="172"/>
      <c r="J355" s="96" t="s">
        <v>1</v>
      </c>
    </row>
    <row r="356" spans="1:10" ht="4.95" customHeight="1" x14ac:dyDescent="0.3">
      <c r="A356" s="69"/>
      <c r="B356" s="63"/>
      <c r="C356" s="63"/>
      <c r="D356" s="63"/>
      <c r="E356" s="63"/>
      <c r="F356" s="63"/>
      <c r="G356" s="63"/>
      <c r="H356" s="63"/>
      <c r="I356" s="63"/>
      <c r="J356" s="70"/>
    </row>
    <row r="357" spans="1:10" ht="16.2" customHeight="1" x14ac:dyDescent="0.3">
      <c r="A357" s="73" t="str">
        <f t="shared" ref="A357:A358" si="16">IF(B357="","","-")</f>
        <v>-</v>
      </c>
      <c r="B357" s="40" t="str">
        <f>IF(J355="Sí","Nombre de los sistemas informáticos:","Fecha estimada de atención:")</f>
        <v>Nombre de los sistemas informáticos:</v>
      </c>
      <c r="C357" s="41"/>
      <c r="D357" s="41"/>
      <c r="E357" s="210" t="s">
        <v>331</v>
      </c>
      <c r="F357" s="211"/>
      <c r="G357" s="211"/>
      <c r="H357" s="211"/>
      <c r="I357" s="211"/>
      <c r="J357" s="72"/>
    </row>
    <row r="358" spans="1:10" ht="30" customHeight="1" x14ac:dyDescent="0.3">
      <c r="A358" s="73" t="str">
        <f t="shared" si="16"/>
        <v>-</v>
      </c>
      <c r="B358" s="171" t="str">
        <f>IF(J355="Sí","Procesos que apoyan:","Observaciones:")</f>
        <v>Procesos que apoyan:</v>
      </c>
      <c r="C358" s="171"/>
      <c r="D358" s="171"/>
      <c r="E358" s="195" t="s">
        <v>332</v>
      </c>
      <c r="F358" s="191"/>
      <c r="G358" s="191"/>
      <c r="H358" s="191"/>
      <c r="I358" s="191"/>
      <c r="J358" s="72"/>
    </row>
    <row r="359" spans="1:10" ht="16.2" customHeight="1" x14ac:dyDescent="0.35">
      <c r="A359" s="66"/>
      <c r="B359" s="46" t="str">
        <f>IF(J355="Sí","Presente evidencia de los sistemas informáticos que apoyan los procesos","")</f>
        <v>Presente evidencia de los sistemas informáticos que apoyan los procesos</v>
      </c>
      <c r="C359" s="45"/>
      <c r="D359" s="45"/>
      <c r="E359" s="45"/>
      <c r="F359" s="45"/>
      <c r="G359" s="37"/>
      <c r="H359" s="37"/>
      <c r="I359" s="37"/>
      <c r="J359" s="65"/>
    </row>
    <row r="360" spans="1:10" ht="16.2" customHeight="1" x14ac:dyDescent="0.35">
      <c r="A360" s="66"/>
      <c r="B360" s="47"/>
      <c r="C360" s="45"/>
      <c r="D360" s="45"/>
      <c r="E360" s="45"/>
      <c r="F360" s="45"/>
      <c r="G360" s="37"/>
      <c r="H360" s="37"/>
      <c r="I360" s="37"/>
      <c r="J360" s="65"/>
    </row>
    <row r="361" spans="1:10" ht="31.95" customHeight="1" x14ac:dyDescent="0.3">
      <c r="A361" s="69">
        <v>3.5</v>
      </c>
      <c r="B361" s="171" t="s">
        <v>285</v>
      </c>
      <c r="C361" s="172"/>
      <c r="D361" s="172"/>
      <c r="E361" s="172"/>
      <c r="F361" s="172"/>
      <c r="G361" s="172"/>
      <c r="H361" s="172"/>
      <c r="I361" s="172"/>
      <c r="J361" s="96" t="s">
        <v>2</v>
      </c>
    </row>
    <row r="362" spans="1:10" ht="4.95" customHeight="1" x14ac:dyDescent="0.3">
      <c r="A362" s="69"/>
      <c r="B362" s="63"/>
      <c r="C362" s="63"/>
      <c r="D362" s="63"/>
      <c r="E362" s="63"/>
      <c r="F362" s="63"/>
      <c r="G362" s="63"/>
      <c r="H362" s="63"/>
      <c r="I362" s="63"/>
      <c r="J362" s="70"/>
    </row>
    <row r="363" spans="1:10" ht="16.2" customHeight="1" x14ac:dyDescent="0.3">
      <c r="A363" s="73" t="str">
        <f t="shared" ref="A363:A364" si="17">IF(B363="","","-")</f>
        <v>-</v>
      </c>
      <c r="B363" s="40" t="str">
        <f>IF(J361="Sí","Nombre del Comité:","Fecha estimada de atención:")</f>
        <v>Fecha estimada de atención:</v>
      </c>
      <c r="C363" s="41"/>
      <c r="D363" s="41"/>
      <c r="E363" s="179"/>
      <c r="F363" s="179"/>
      <c r="G363" s="179"/>
      <c r="H363" s="179"/>
      <c r="I363" s="179"/>
      <c r="J363" s="72"/>
    </row>
    <row r="364" spans="1:10" ht="30" customHeight="1" x14ac:dyDescent="0.3">
      <c r="A364" s="73" t="str">
        <f t="shared" si="17"/>
        <v>-</v>
      </c>
      <c r="B364" s="171" t="str">
        <f>IF(J361="Sí","Áreas que participan en el Comité:","Observaciones:")</f>
        <v>Observaciones:</v>
      </c>
      <c r="C364" s="171"/>
      <c r="D364" s="171"/>
      <c r="E364" s="192"/>
      <c r="F364" s="193"/>
      <c r="G364" s="193"/>
      <c r="H364" s="193"/>
      <c r="I364" s="193"/>
      <c r="J364" s="72"/>
    </row>
    <row r="365" spans="1:10" ht="16.2" customHeight="1" x14ac:dyDescent="0.35">
      <c r="A365" s="66"/>
      <c r="B365" s="46" t="str">
        <f>IF(J361="Sí","Presente el acta o documento formal de la integración del Comité de TIC y sus lineamientos o reglas de operación y funcionamiento","")</f>
        <v/>
      </c>
      <c r="C365" s="45"/>
      <c r="D365" s="45"/>
      <c r="E365" s="45"/>
      <c r="F365" s="45"/>
      <c r="G365" s="37"/>
      <c r="H365" s="37"/>
      <c r="I365" s="37"/>
      <c r="J365" s="65"/>
    </row>
    <row r="366" spans="1:10" ht="16.2" customHeight="1" x14ac:dyDescent="0.35">
      <c r="A366" s="66"/>
      <c r="B366" s="47"/>
      <c r="C366" s="45"/>
      <c r="D366" s="45"/>
      <c r="E366" s="45"/>
      <c r="F366" s="45"/>
      <c r="G366" s="37"/>
      <c r="H366" s="37"/>
      <c r="I366" s="37"/>
      <c r="J366" s="65"/>
    </row>
    <row r="367" spans="1:10" ht="5.4" customHeight="1" x14ac:dyDescent="0.35">
      <c r="A367" s="66"/>
      <c r="B367" s="47"/>
      <c r="C367" s="45"/>
      <c r="D367" s="45"/>
      <c r="E367" s="45"/>
      <c r="F367" s="45"/>
      <c r="G367" s="37"/>
      <c r="H367" s="37"/>
      <c r="I367" s="37"/>
      <c r="J367" s="65"/>
    </row>
    <row r="368" spans="1:10" ht="16.2" customHeight="1" x14ac:dyDescent="0.3">
      <c r="A368" s="69"/>
      <c r="B368" s="171" t="s">
        <v>212</v>
      </c>
      <c r="C368" s="172"/>
      <c r="D368" s="172"/>
      <c r="E368" s="172"/>
      <c r="F368" s="172"/>
      <c r="G368" s="172"/>
      <c r="H368" s="172"/>
      <c r="I368" s="172"/>
      <c r="J368" s="65"/>
    </row>
    <row r="369" spans="1:10" ht="4.95" customHeight="1" x14ac:dyDescent="0.3">
      <c r="A369" s="69"/>
      <c r="B369" s="62"/>
      <c r="C369" s="63"/>
      <c r="D369" s="63"/>
      <c r="E369" s="63"/>
      <c r="F369" s="63"/>
      <c r="G369" s="63"/>
      <c r="H369" s="63"/>
      <c r="I369" s="63"/>
      <c r="J369" s="65"/>
    </row>
    <row r="370" spans="1:10" ht="16.2" customHeight="1" x14ac:dyDescent="0.3">
      <c r="A370" s="69" t="s">
        <v>215</v>
      </c>
      <c r="B370" s="171" t="s">
        <v>74</v>
      </c>
      <c r="C370" s="172"/>
      <c r="D370" s="172"/>
      <c r="E370" s="172"/>
      <c r="F370" s="172"/>
      <c r="G370" s="172"/>
      <c r="H370" s="172"/>
      <c r="I370" s="172"/>
      <c r="J370" s="96" t="s">
        <v>2</v>
      </c>
    </row>
    <row r="371" spans="1:10" ht="16.2" customHeight="1" x14ac:dyDescent="0.3">
      <c r="A371" s="69" t="s">
        <v>216</v>
      </c>
      <c r="B371" s="171" t="s">
        <v>213</v>
      </c>
      <c r="C371" s="172"/>
      <c r="D371" s="172"/>
      <c r="E371" s="172"/>
      <c r="F371" s="172"/>
      <c r="G371" s="172"/>
      <c r="H371" s="172"/>
      <c r="I371" s="172"/>
      <c r="J371" s="96" t="s">
        <v>2</v>
      </c>
    </row>
    <row r="372" spans="1:10" ht="16.2" customHeight="1" x14ac:dyDescent="0.3">
      <c r="A372" s="69" t="s">
        <v>217</v>
      </c>
      <c r="B372" s="171" t="s">
        <v>214</v>
      </c>
      <c r="C372" s="172"/>
      <c r="D372" s="172"/>
      <c r="E372" s="172"/>
      <c r="F372" s="172"/>
      <c r="G372" s="172"/>
      <c r="H372" s="172"/>
      <c r="I372" s="172"/>
      <c r="J372" s="96" t="s">
        <v>2</v>
      </c>
    </row>
    <row r="373" spans="1:10" ht="4.95" customHeight="1" x14ac:dyDescent="0.3">
      <c r="A373" s="69"/>
      <c r="B373" s="63"/>
      <c r="C373" s="63"/>
      <c r="D373" s="63"/>
      <c r="E373" s="63"/>
      <c r="F373" s="63"/>
      <c r="G373" s="63"/>
      <c r="H373" s="63"/>
      <c r="I373" s="63"/>
      <c r="J373" s="70"/>
    </row>
    <row r="374" spans="1:10" ht="16.2" customHeight="1" x14ac:dyDescent="0.3">
      <c r="A374" s="73" t="str">
        <f t="shared" ref="A374:A375" si="18">IF(B374="","","-")</f>
        <v>-</v>
      </c>
      <c r="B374" s="40" t="str">
        <f>IF(OR(J370="No",J371="No",J372="No"),"Fecha estimada de atención:","")</f>
        <v>Fecha estimada de atención:</v>
      </c>
      <c r="C374" s="41"/>
      <c r="D374" s="41"/>
      <c r="E374" s="179"/>
      <c r="F374" s="179"/>
      <c r="G374" s="179"/>
      <c r="H374" s="179"/>
      <c r="I374" s="179"/>
      <c r="J374" s="72"/>
    </row>
    <row r="375" spans="1:10" ht="30" customHeight="1" x14ac:dyDescent="0.3">
      <c r="A375" s="73" t="str">
        <f t="shared" si="18"/>
        <v>-</v>
      </c>
      <c r="B375" s="171" t="str">
        <f>IF(OR(J370="No",J371="No",J372="No"),"Observaciones:","")</f>
        <v>Observaciones:</v>
      </c>
      <c r="C375" s="171"/>
      <c r="D375" s="171"/>
      <c r="E375" s="177"/>
      <c r="F375" s="178"/>
      <c r="G375" s="178"/>
      <c r="H375" s="178"/>
      <c r="I375" s="178"/>
      <c r="J375" s="72"/>
    </row>
    <row r="376" spans="1:10" ht="16.2" customHeight="1" x14ac:dyDescent="0.35">
      <c r="A376" s="66"/>
      <c r="B376" s="46" t="str">
        <f>IF(OR(J370="Sí",J371="Sí",J372="Sí"),"Presente documentación soporte de cada respuesta afirmativa","")</f>
        <v/>
      </c>
      <c r="C376" s="45"/>
      <c r="D376" s="45"/>
      <c r="E376" s="45"/>
      <c r="F376" s="45"/>
      <c r="G376" s="37"/>
      <c r="H376" s="37"/>
      <c r="I376" s="37"/>
      <c r="J376" s="65"/>
    </row>
    <row r="377" spans="1:10" ht="13.95" customHeight="1" x14ac:dyDescent="0.35">
      <c r="A377" s="66"/>
      <c r="B377" s="47"/>
      <c r="C377" s="45"/>
      <c r="D377" s="45"/>
      <c r="E377" s="45"/>
      <c r="F377" s="45"/>
      <c r="G377" s="37"/>
      <c r="H377" s="37"/>
      <c r="I377" s="37"/>
      <c r="J377" s="65"/>
    </row>
    <row r="378" spans="1:10" ht="31.95" customHeight="1" x14ac:dyDescent="0.3">
      <c r="A378" s="93">
        <v>3.7</v>
      </c>
      <c r="B378" s="171" t="s">
        <v>218</v>
      </c>
      <c r="C378" s="172"/>
      <c r="D378" s="172"/>
      <c r="E378" s="172"/>
      <c r="F378" s="172"/>
      <c r="G378" s="172"/>
      <c r="H378" s="172"/>
      <c r="I378" s="172"/>
      <c r="J378" s="96" t="s">
        <v>2</v>
      </c>
    </row>
    <row r="379" spans="1:10" ht="4.95" customHeight="1" x14ac:dyDescent="0.3">
      <c r="A379" s="69"/>
      <c r="B379" s="63"/>
      <c r="C379" s="63"/>
      <c r="D379" s="63"/>
      <c r="E379" s="63"/>
      <c r="F379" s="63"/>
      <c r="G379" s="63"/>
      <c r="H379" s="63"/>
      <c r="I379" s="63"/>
      <c r="J379" s="70"/>
    </row>
    <row r="380" spans="1:10" ht="16.2" customHeight="1" x14ac:dyDescent="0.3">
      <c r="A380" s="73" t="str">
        <f t="shared" ref="A380:A381" si="19">IF(B380="","","-")</f>
        <v>-</v>
      </c>
      <c r="B380" s="40" t="str">
        <f>IF(J378="Sí","Nombre del documento:","Fecha estimada de atención:")</f>
        <v>Fecha estimada de atención:</v>
      </c>
      <c r="C380" s="41"/>
      <c r="D380" s="41"/>
      <c r="E380" s="179"/>
      <c r="F380" s="179"/>
      <c r="G380" s="179"/>
      <c r="H380" s="179"/>
      <c r="I380" s="179"/>
      <c r="J380" s="72"/>
    </row>
    <row r="381" spans="1:10" ht="30" customHeight="1" x14ac:dyDescent="0.3">
      <c r="A381" s="73" t="str">
        <f t="shared" si="19"/>
        <v>-</v>
      </c>
      <c r="B381" s="171" t="str">
        <f>IF(J378="Sí","Fecha de la emisión del documento y/o de la última
actualización:","Observaciones:")</f>
        <v>Observaciones:</v>
      </c>
      <c r="C381" s="171"/>
      <c r="D381" s="171"/>
      <c r="E381" s="177"/>
      <c r="F381" s="178"/>
      <c r="G381" s="178"/>
      <c r="H381" s="178"/>
      <c r="I381" s="178"/>
      <c r="J381" s="72"/>
    </row>
    <row r="382" spans="1:10" ht="16.2" customHeight="1" x14ac:dyDescent="0.35">
      <c r="A382" s="66"/>
      <c r="B382" s="170" t="str">
        <f>IF(J378="Sí","Presente las políticas o lineamientos de seguridad autorizados para las TIC","")</f>
        <v/>
      </c>
      <c r="C382" s="170"/>
      <c r="D382" s="170"/>
      <c r="E382" s="170"/>
      <c r="F382" s="170"/>
      <c r="G382" s="170"/>
      <c r="H382" s="170"/>
      <c r="I382" s="170"/>
      <c r="J382" s="72"/>
    </row>
    <row r="383" spans="1:10" ht="16.2" customHeight="1" x14ac:dyDescent="0.35">
      <c r="A383" s="66"/>
      <c r="B383" s="160"/>
      <c r="C383" s="160"/>
      <c r="D383" s="160"/>
      <c r="E383" s="160"/>
      <c r="F383" s="160"/>
      <c r="G383" s="160"/>
      <c r="H383" s="160"/>
      <c r="I383" s="160"/>
      <c r="J383" s="72"/>
    </row>
    <row r="384" spans="1:10" ht="48" customHeight="1" x14ac:dyDescent="0.3">
      <c r="A384" s="93">
        <v>3.8</v>
      </c>
      <c r="B384" s="171" t="s">
        <v>219</v>
      </c>
      <c r="C384" s="172"/>
      <c r="D384" s="172"/>
      <c r="E384" s="172"/>
      <c r="F384" s="172"/>
      <c r="G384" s="172"/>
      <c r="H384" s="172"/>
      <c r="I384" s="172"/>
      <c r="J384" s="96" t="s">
        <v>2</v>
      </c>
    </row>
    <row r="385" spans="1:10" ht="4.95" customHeight="1" x14ac:dyDescent="0.3">
      <c r="A385" s="69"/>
      <c r="B385" s="159"/>
      <c r="C385" s="159"/>
      <c r="D385" s="159"/>
      <c r="E385" s="159"/>
      <c r="F385" s="159"/>
      <c r="G385" s="159"/>
      <c r="H385" s="159"/>
      <c r="I385" s="159"/>
      <c r="J385" s="70"/>
    </row>
    <row r="386" spans="1:10" ht="16.2" customHeight="1" x14ac:dyDescent="0.3">
      <c r="A386" s="73" t="str">
        <f t="shared" ref="A386:A387" si="20">IF(B386="","","-")</f>
        <v>-</v>
      </c>
      <c r="B386" s="40" t="str">
        <f>IF(J384="Sí","Nombre del documento:","Fecha estimada de atención:")</f>
        <v>Fecha estimada de atención:</v>
      </c>
      <c r="C386" s="41"/>
      <c r="D386" s="41"/>
      <c r="E386" s="179"/>
      <c r="F386" s="179"/>
      <c r="G386" s="179"/>
      <c r="H386" s="179"/>
      <c r="I386" s="179"/>
      <c r="J386" s="72"/>
    </row>
    <row r="387" spans="1:10" ht="30" customHeight="1" x14ac:dyDescent="0.3">
      <c r="A387" s="73" t="str">
        <f t="shared" si="20"/>
        <v>-</v>
      </c>
      <c r="B387" s="171" t="str">
        <f>IF(J384="Sí","Fecha de la emisión del documento y/o de la última
actualización:","Observaciones:")</f>
        <v>Observaciones:</v>
      </c>
      <c r="C387" s="171"/>
      <c r="D387" s="171"/>
      <c r="E387" s="177"/>
      <c r="F387" s="178"/>
      <c r="G387" s="178"/>
      <c r="H387" s="178"/>
      <c r="I387" s="178"/>
      <c r="J387" s="72"/>
    </row>
    <row r="388" spans="1:10" ht="16.2" customHeight="1" x14ac:dyDescent="0.35">
      <c r="A388" s="66"/>
      <c r="B388" s="170" t="str">
        <f>IF(J384="Sí","Presente el documento por el cual se establezcan los planes de recuperación de desastres y de continuidad operativa para las TIC","")</f>
        <v/>
      </c>
      <c r="C388" s="170"/>
      <c r="D388" s="170"/>
      <c r="E388" s="170"/>
      <c r="F388" s="170"/>
      <c r="G388" s="170"/>
      <c r="H388" s="170"/>
      <c r="I388" s="170"/>
      <c r="J388" s="72"/>
    </row>
    <row r="389" spans="1:10" ht="16.2" customHeight="1" x14ac:dyDescent="0.35">
      <c r="A389" s="66"/>
      <c r="B389" s="47"/>
      <c r="C389" s="45"/>
      <c r="D389" s="45"/>
      <c r="E389" s="45"/>
      <c r="F389" s="45"/>
      <c r="G389" s="37"/>
      <c r="H389" s="37"/>
      <c r="I389" s="37"/>
      <c r="J389" s="65"/>
    </row>
    <row r="390" spans="1:10" ht="18" x14ac:dyDescent="0.35">
      <c r="A390" s="66"/>
      <c r="B390" s="174" t="s">
        <v>50</v>
      </c>
      <c r="C390" s="175"/>
      <c r="D390" s="175"/>
      <c r="E390" s="175"/>
      <c r="F390" s="175"/>
      <c r="G390" s="175"/>
      <c r="H390" s="175"/>
      <c r="I390" s="176"/>
      <c r="J390" s="65"/>
    </row>
    <row r="391" spans="1:10" ht="46.95" customHeight="1" x14ac:dyDescent="0.35">
      <c r="A391" s="66"/>
      <c r="B391" s="184" t="s">
        <v>84</v>
      </c>
      <c r="C391" s="185"/>
      <c r="D391" s="185"/>
      <c r="E391" s="185"/>
      <c r="F391" s="185"/>
      <c r="G391" s="185"/>
      <c r="H391" s="185"/>
      <c r="I391" s="186"/>
      <c r="J391" s="65"/>
    </row>
    <row r="392" spans="1:10" ht="10.199999999999999" customHeight="1" x14ac:dyDescent="0.35">
      <c r="A392" s="66"/>
      <c r="B392" s="44"/>
      <c r="C392" s="41"/>
      <c r="D392" s="41"/>
      <c r="E392" s="41"/>
      <c r="F392" s="41"/>
      <c r="G392" s="43"/>
      <c r="H392" s="43"/>
      <c r="I392" s="43"/>
      <c r="J392" s="65"/>
    </row>
    <row r="393" spans="1:10" ht="18" x14ac:dyDescent="0.35">
      <c r="A393" s="66"/>
      <c r="B393" s="174" t="s">
        <v>75</v>
      </c>
      <c r="C393" s="175"/>
      <c r="D393" s="175"/>
      <c r="E393" s="175"/>
      <c r="F393" s="175"/>
      <c r="G393" s="175"/>
      <c r="H393" s="175"/>
      <c r="I393" s="176"/>
      <c r="J393" s="65"/>
    </row>
    <row r="394" spans="1:10" ht="31.95" customHeight="1" x14ac:dyDescent="0.3">
      <c r="A394" s="93">
        <v>4.0999999999999996</v>
      </c>
      <c r="B394" s="171" t="s">
        <v>220</v>
      </c>
      <c r="C394" s="172"/>
      <c r="D394" s="172"/>
      <c r="E394" s="172"/>
      <c r="F394" s="172"/>
      <c r="G394" s="172"/>
      <c r="H394" s="172"/>
      <c r="I394" s="172"/>
      <c r="J394" s="96" t="s">
        <v>2</v>
      </c>
    </row>
    <row r="395" spans="1:10" ht="4.95" customHeight="1" x14ac:dyDescent="0.3">
      <c r="A395" s="69"/>
      <c r="B395" s="159"/>
      <c r="C395" s="159"/>
      <c r="D395" s="159"/>
      <c r="E395" s="159"/>
      <c r="F395" s="159"/>
      <c r="G395" s="159"/>
      <c r="H395" s="159"/>
      <c r="I395" s="159"/>
      <c r="J395" s="70"/>
    </row>
    <row r="396" spans="1:10" ht="16.2" customHeight="1" x14ac:dyDescent="0.3">
      <c r="A396" s="73" t="str">
        <f t="shared" ref="A396:A397" si="21">IF(B396="","","-")</f>
        <v>-</v>
      </c>
      <c r="B396" s="40" t="str">
        <f>IF(J394="Sí","Nombre del documento o plan:","Fecha estimada de atención:")</f>
        <v>Fecha estimada de atención:</v>
      </c>
      <c r="C396" s="41"/>
      <c r="D396" s="41"/>
      <c r="E396" s="179"/>
      <c r="F396" s="179"/>
      <c r="G396" s="179"/>
      <c r="H396" s="179"/>
      <c r="I396" s="179"/>
      <c r="J396" s="72"/>
    </row>
    <row r="397" spans="1:10" ht="30" customHeight="1" x14ac:dyDescent="0.3">
      <c r="A397" s="73" t="str">
        <f t="shared" si="21"/>
        <v>-</v>
      </c>
      <c r="B397" s="171" t="str">
        <f>IF(J394="Sí","Fecha de la emisión del documento y/o de la última
actualización:","Observaciones:")</f>
        <v>Observaciones:</v>
      </c>
      <c r="C397" s="171"/>
      <c r="D397" s="171"/>
      <c r="E397" s="177"/>
      <c r="F397" s="178"/>
      <c r="G397" s="178"/>
      <c r="H397" s="178"/>
      <c r="I397" s="178"/>
      <c r="J397" s="72"/>
    </row>
    <row r="398" spans="1:10" ht="16.2" customHeight="1" x14ac:dyDescent="0.35">
      <c r="A398" s="66"/>
      <c r="B398" s="170" t="str">
        <f>IF(J394="Sí","Presente el plan o programa de sistemas de información","")</f>
        <v/>
      </c>
      <c r="C398" s="170"/>
      <c r="D398" s="170"/>
      <c r="E398" s="170"/>
      <c r="F398" s="170"/>
      <c r="G398" s="170"/>
      <c r="H398" s="170"/>
      <c r="I398" s="170"/>
      <c r="J398" s="72"/>
    </row>
    <row r="399" spans="1:10" ht="16.2" customHeight="1" x14ac:dyDescent="0.35">
      <c r="A399" s="66"/>
      <c r="B399" s="47"/>
      <c r="C399" s="45"/>
      <c r="D399" s="45"/>
      <c r="E399" s="45"/>
      <c r="F399" s="45"/>
      <c r="G399" s="37"/>
      <c r="H399" s="37"/>
      <c r="I399" s="37"/>
      <c r="J399" s="65"/>
    </row>
    <row r="400" spans="1:10" ht="31.95" customHeight="1" x14ac:dyDescent="0.3">
      <c r="A400" s="93" t="s">
        <v>227</v>
      </c>
      <c r="B400" s="171" t="s">
        <v>221</v>
      </c>
      <c r="C400" s="172"/>
      <c r="D400" s="172"/>
      <c r="E400" s="172"/>
      <c r="F400" s="172"/>
      <c r="G400" s="172"/>
      <c r="H400" s="172"/>
      <c r="I400" s="172"/>
      <c r="J400" s="96" t="s">
        <v>2</v>
      </c>
    </row>
    <row r="401" spans="1:10" ht="4.95" customHeight="1" x14ac:dyDescent="0.3">
      <c r="A401" s="69"/>
      <c r="B401" s="63"/>
      <c r="C401" s="63"/>
      <c r="D401" s="63"/>
      <c r="E401" s="63"/>
      <c r="F401" s="63"/>
      <c r="G401" s="63"/>
      <c r="H401" s="63"/>
      <c r="I401" s="63"/>
      <c r="J401" s="70"/>
    </row>
    <row r="402" spans="1:10" ht="16.2" customHeight="1" x14ac:dyDescent="0.3">
      <c r="A402" s="73" t="str">
        <f t="shared" ref="A402:A403" si="22">IF(B402="","","-")</f>
        <v>-</v>
      </c>
      <c r="B402" s="40" t="str">
        <f>IF(J400="Sí","Nombre y cargo del responsable:","Fecha estimada de atención:")</f>
        <v>Fecha estimada de atención:</v>
      </c>
      <c r="C402" s="41"/>
      <c r="D402" s="41"/>
      <c r="E402" s="179"/>
      <c r="F402" s="179"/>
      <c r="G402" s="179"/>
      <c r="H402" s="179"/>
      <c r="I402" s="179"/>
      <c r="J402" s="72"/>
    </row>
    <row r="403" spans="1:10" ht="30" customHeight="1" x14ac:dyDescent="0.3">
      <c r="A403" s="73" t="str">
        <f t="shared" si="22"/>
        <v>-</v>
      </c>
      <c r="B403" s="171" t="str">
        <f>IF(J400="Sí","Área de adscripción del responsable:","Observaciones:")</f>
        <v>Observaciones:</v>
      </c>
      <c r="C403" s="171"/>
      <c r="D403" s="171"/>
      <c r="E403" s="177"/>
      <c r="F403" s="178"/>
      <c r="G403" s="178"/>
      <c r="H403" s="178"/>
      <c r="I403" s="178"/>
      <c r="J403" s="72"/>
    </row>
    <row r="404" spans="1:10" ht="16.2" customHeight="1" x14ac:dyDescent="0.35">
      <c r="A404" s="66"/>
      <c r="B404" s="170" t="str">
        <f>IF(J400="Sí","Presente el documento soporte (oficio, circular, manual o documento análogo) en el que se establezcan los responsables","")</f>
        <v/>
      </c>
      <c r="C404" s="170"/>
      <c r="D404" s="170"/>
      <c r="E404" s="170"/>
      <c r="F404" s="170"/>
      <c r="G404" s="170"/>
      <c r="H404" s="170"/>
      <c r="I404" s="170"/>
      <c r="J404" s="72"/>
    </row>
    <row r="405" spans="1:10" ht="16.2" customHeight="1" x14ac:dyDescent="0.35">
      <c r="A405" s="74"/>
      <c r="B405" s="161"/>
      <c r="C405" s="161"/>
      <c r="D405" s="161"/>
      <c r="E405" s="161"/>
      <c r="F405" s="161"/>
      <c r="G405" s="161"/>
      <c r="H405" s="161"/>
      <c r="I405" s="161"/>
      <c r="J405" s="75"/>
    </row>
    <row r="406" spans="1:10" ht="7.2" customHeight="1" x14ac:dyDescent="0.35">
      <c r="A406" s="66"/>
      <c r="B406" s="47"/>
      <c r="C406" s="45"/>
      <c r="D406" s="45"/>
      <c r="E406" s="45"/>
      <c r="F406" s="45"/>
      <c r="G406" s="37"/>
      <c r="H406" s="37"/>
      <c r="I406" s="37"/>
      <c r="J406" s="65"/>
    </row>
    <row r="407" spans="1:10" ht="31.95" customHeight="1" x14ac:dyDescent="0.3">
      <c r="A407" s="93" t="s">
        <v>228</v>
      </c>
      <c r="B407" s="171" t="s">
        <v>222</v>
      </c>
      <c r="C407" s="172"/>
      <c r="D407" s="172"/>
      <c r="E407" s="172"/>
      <c r="F407" s="172"/>
      <c r="G407" s="172"/>
      <c r="H407" s="172"/>
      <c r="I407" s="172"/>
      <c r="J407" s="96" t="s">
        <v>1</v>
      </c>
    </row>
    <row r="408" spans="1:10" ht="4.95" customHeight="1" x14ac:dyDescent="0.3">
      <c r="A408" s="69"/>
      <c r="B408" s="63"/>
      <c r="C408" s="63"/>
      <c r="D408" s="63"/>
      <c r="E408" s="63"/>
      <c r="F408" s="63"/>
      <c r="G408" s="63"/>
      <c r="H408" s="63"/>
      <c r="I408" s="63"/>
      <c r="J408" s="70"/>
    </row>
    <row r="409" spans="1:10" ht="16.2" customHeight="1" x14ac:dyDescent="0.3">
      <c r="A409" s="73" t="str">
        <f t="shared" ref="A409:A410" si="23">IF(B409="","","-")</f>
        <v>-</v>
      </c>
      <c r="B409" s="40" t="str">
        <f>IF(J407="Sí","Nombre y cargo del responsable:","Fecha estimada de atención:")</f>
        <v>Nombre y cargo del responsable:</v>
      </c>
      <c r="C409" s="41"/>
      <c r="D409" s="41"/>
      <c r="E409" s="179" t="s">
        <v>343</v>
      </c>
      <c r="F409" s="179"/>
      <c r="G409" s="179"/>
      <c r="H409" s="179"/>
      <c r="I409" s="179"/>
      <c r="J409" s="72"/>
    </row>
    <row r="410" spans="1:10" ht="30" customHeight="1" x14ac:dyDescent="0.3">
      <c r="A410" s="73" t="str">
        <f t="shared" si="23"/>
        <v>-</v>
      </c>
      <c r="B410" s="171" t="str">
        <f>IF(J407="Sí","Área de adscripción del responsable:","Observaciones:")</f>
        <v>Área de adscripción del responsable:</v>
      </c>
      <c r="C410" s="171"/>
      <c r="D410" s="171"/>
      <c r="E410" s="177" t="s">
        <v>342</v>
      </c>
      <c r="F410" s="178"/>
      <c r="G410" s="178"/>
      <c r="H410" s="178"/>
      <c r="I410" s="178"/>
      <c r="J410" s="72"/>
    </row>
    <row r="411" spans="1:10" ht="16.2" hidden="1" customHeight="1" x14ac:dyDescent="0.35">
      <c r="A411" s="66"/>
      <c r="B411" s="170" t="str">
        <f>IF(J407="Sí","Presente el documento soporte (oficio, circular, manual o documento análogo) en el que se establezcan los responsables","")</f>
        <v>Presente el documento soporte (oficio, circular, manual o documento análogo) en el que se establezcan los responsables</v>
      </c>
      <c r="C411" s="170"/>
      <c r="D411" s="170"/>
      <c r="E411" s="170"/>
      <c r="F411" s="170"/>
      <c r="G411" s="170"/>
      <c r="H411" s="170"/>
      <c r="I411" s="170"/>
      <c r="J411" s="72"/>
    </row>
    <row r="412" spans="1:10" ht="16.2" customHeight="1" x14ac:dyDescent="0.35">
      <c r="A412" s="66"/>
      <c r="B412" s="47"/>
      <c r="C412" s="45"/>
      <c r="D412" s="45"/>
      <c r="E412" s="45"/>
      <c r="F412" s="45"/>
      <c r="G412" s="37"/>
      <c r="H412" s="37"/>
      <c r="I412" s="37"/>
      <c r="J412" s="65"/>
    </row>
    <row r="413" spans="1:10" ht="31.95" customHeight="1" x14ac:dyDescent="0.3">
      <c r="A413" s="93" t="s">
        <v>229</v>
      </c>
      <c r="B413" s="171" t="s">
        <v>223</v>
      </c>
      <c r="C413" s="172"/>
      <c r="D413" s="172"/>
      <c r="E413" s="172"/>
      <c r="F413" s="172"/>
      <c r="G413" s="172"/>
      <c r="H413" s="172"/>
      <c r="I413" s="172"/>
      <c r="J413" s="96" t="s">
        <v>1</v>
      </c>
    </row>
    <row r="414" spans="1:10" ht="4.95" customHeight="1" x14ac:dyDescent="0.3">
      <c r="A414" s="69"/>
      <c r="B414" s="63"/>
      <c r="C414" s="63"/>
      <c r="D414" s="63"/>
      <c r="E414" s="63"/>
      <c r="F414" s="63"/>
      <c r="G414" s="63"/>
      <c r="H414" s="63"/>
      <c r="I414" s="63"/>
      <c r="J414" s="70"/>
    </row>
    <row r="415" spans="1:10" ht="16.2" customHeight="1" x14ac:dyDescent="0.3">
      <c r="A415" s="73" t="str">
        <f t="shared" ref="A415:A416" si="24">IF(B415="","","-")</f>
        <v>-</v>
      </c>
      <c r="B415" s="40" t="str">
        <f>IF(J413="Sí","Nombre y cargo del responsable:","Fecha estimada de atención:")</f>
        <v>Nombre y cargo del responsable:</v>
      </c>
      <c r="C415" s="41"/>
      <c r="D415" s="41"/>
      <c r="E415" s="179" t="s">
        <v>344</v>
      </c>
      <c r="F415" s="179"/>
      <c r="G415" s="179"/>
      <c r="H415" s="179"/>
      <c r="I415" s="179"/>
      <c r="J415" s="72"/>
    </row>
    <row r="416" spans="1:10" ht="30" customHeight="1" x14ac:dyDescent="0.3">
      <c r="A416" s="73" t="str">
        <f t="shared" si="24"/>
        <v>-</v>
      </c>
      <c r="B416" s="171" t="str">
        <f>IF(J413="Sí","Área de adscripción del responsable:","Observaciones:")</f>
        <v>Área de adscripción del responsable:</v>
      </c>
      <c r="C416" s="171"/>
      <c r="D416" s="171"/>
      <c r="E416" s="179" t="s">
        <v>342</v>
      </c>
      <c r="F416" s="179"/>
      <c r="G416" s="179"/>
      <c r="H416" s="179"/>
      <c r="I416" s="179"/>
      <c r="J416" s="72"/>
    </row>
    <row r="417" spans="1:10" ht="16.2" customHeight="1" x14ac:dyDescent="0.35">
      <c r="A417" s="66"/>
      <c r="B417" s="170" t="str">
        <f>IF(J413="Sí","Presente el documento soporte (oficio, circular, manual o documento análogo) en el que se establezcan los responsables","")</f>
        <v>Presente el documento soporte (oficio, circular, manual o documento análogo) en el que se establezcan los responsables</v>
      </c>
      <c r="C417" s="170"/>
      <c r="D417" s="170"/>
      <c r="E417" s="170"/>
      <c r="F417" s="170"/>
      <c r="G417" s="170"/>
      <c r="H417" s="170"/>
      <c r="I417" s="170"/>
      <c r="J417" s="72"/>
    </row>
    <row r="418" spans="1:10" ht="16.2" customHeight="1" x14ac:dyDescent="0.35">
      <c r="A418" s="66"/>
      <c r="B418" s="47"/>
      <c r="C418" s="45"/>
      <c r="D418" s="45"/>
      <c r="E418" s="45"/>
      <c r="F418" s="45"/>
      <c r="G418" s="37"/>
      <c r="H418" s="37"/>
      <c r="I418" s="37"/>
      <c r="J418" s="65"/>
    </row>
    <row r="419" spans="1:10" ht="16.2" customHeight="1" x14ac:dyDescent="0.3">
      <c r="A419" s="93" t="s">
        <v>230</v>
      </c>
      <c r="B419" s="171" t="s">
        <v>224</v>
      </c>
      <c r="C419" s="172"/>
      <c r="D419" s="172"/>
      <c r="E419" s="172"/>
      <c r="F419" s="172"/>
      <c r="G419" s="172"/>
      <c r="H419" s="172"/>
      <c r="I419" s="172"/>
      <c r="J419" s="96" t="s">
        <v>1</v>
      </c>
    </row>
    <row r="420" spans="1:10" ht="4.95" customHeight="1" x14ac:dyDescent="0.3">
      <c r="A420" s="69"/>
      <c r="B420" s="63"/>
      <c r="C420" s="63"/>
      <c r="D420" s="63"/>
      <c r="E420" s="63"/>
      <c r="F420" s="63"/>
      <c r="G420" s="63"/>
      <c r="H420" s="63"/>
      <c r="I420" s="63"/>
      <c r="J420" s="70"/>
    </row>
    <row r="421" spans="1:10" ht="16.2" customHeight="1" x14ac:dyDescent="0.3">
      <c r="A421" s="73" t="str">
        <f t="shared" ref="A421:A422" si="25">IF(B421="","","-")</f>
        <v>-</v>
      </c>
      <c r="B421" s="40" t="str">
        <f>IF(J419="Sí","Nombre y cargo del responsable:","Fecha estimada de atención:")</f>
        <v>Nombre y cargo del responsable:</v>
      </c>
      <c r="C421" s="41"/>
      <c r="D421" s="41"/>
      <c r="E421" s="179" t="s">
        <v>344</v>
      </c>
      <c r="F421" s="179"/>
      <c r="G421" s="179"/>
      <c r="H421" s="179"/>
      <c r="I421" s="179"/>
      <c r="J421" s="72"/>
    </row>
    <row r="422" spans="1:10" ht="30" customHeight="1" x14ac:dyDescent="0.3">
      <c r="A422" s="73" t="str">
        <f t="shared" si="25"/>
        <v>-</v>
      </c>
      <c r="B422" s="171" t="str">
        <f>IF(J419="Sí","Área de adscripción del responsable:","Observaciones:")</f>
        <v>Área de adscripción del responsable:</v>
      </c>
      <c r="C422" s="171"/>
      <c r="D422" s="171"/>
      <c r="E422" s="179" t="s">
        <v>342</v>
      </c>
      <c r="F422" s="179"/>
      <c r="G422" s="179"/>
      <c r="H422" s="179"/>
      <c r="I422" s="179"/>
      <c r="J422" s="72"/>
    </row>
    <row r="423" spans="1:10" ht="16.2" customHeight="1" x14ac:dyDescent="0.35">
      <c r="A423" s="66"/>
      <c r="B423" s="170" t="str">
        <f>IF(J419="Sí","Presente el documento soporte (oficio, circular, manual o documento análogo) en el que se establezcan los responsables","")</f>
        <v>Presente el documento soporte (oficio, circular, manual o documento análogo) en el que se establezcan los responsables</v>
      </c>
      <c r="C423" s="170"/>
      <c r="D423" s="170"/>
      <c r="E423" s="170"/>
      <c r="F423" s="170"/>
      <c r="G423" s="170"/>
      <c r="H423" s="170"/>
      <c r="I423" s="170"/>
      <c r="J423" s="72"/>
    </row>
    <row r="424" spans="1:10" ht="16.2" customHeight="1" x14ac:dyDescent="0.35">
      <c r="A424" s="66"/>
      <c r="B424" s="47"/>
      <c r="C424" s="45"/>
      <c r="D424" s="45"/>
      <c r="E424" s="45"/>
      <c r="F424" s="45"/>
      <c r="G424" s="37"/>
      <c r="H424" s="37"/>
      <c r="I424" s="37"/>
      <c r="J424" s="65"/>
    </row>
    <row r="425" spans="1:10" ht="16.2" customHeight="1" x14ac:dyDescent="0.3">
      <c r="A425" s="93" t="s">
        <v>231</v>
      </c>
      <c r="B425" s="171" t="s">
        <v>225</v>
      </c>
      <c r="C425" s="172"/>
      <c r="D425" s="172"/>
      <c r="E425" s="172"/>
      <c r="F425" s="172"/>
      <c r="G425" s="172"/>
      <c r="H425" s="172"/>
      <c r="I425" s="172"/>
      <c r="J425" s="96" t="s">
        <v>1</v>
      </c>
    </row>
    <row r="426" spans="1:10" ht="4.95" customHeight="1" x14ac:dyDescent="0.3">
      <c r="A426" s="69"/>
      <c r="B426" s="63"/>
      <c r="C426" s="63"/>
      <c r="D426" s="63"/>
      <c r="E426" s="63"/>
      <c r="F426" s="63"/>
      <c r="G426" s="63"/>
      <c r="H426" s="63"/>
      <c r="I426" s="63"/>
      <c r="J426" s="70"/>
    </row>
    <row r="427" spans="1:10" ht="16.2" customHeight="1" x14ac:dyDescent="0.3">
      <c r="A427" s="73" t="str">
        <f t="shared" ref="A427:A428" si="26">IF(B427="","","-")</f>
        <v>-</v>
      </c>
      <c r="B427" s="40" t="str">
        <f>IF(J425="Sí","Nombre y cargo del responsable:","Fecha estimada de atención:")</f>
        <v>Nombre y cargo del responsable:</v>
      </c>
      <c r="C427" s="41"/>
      <c r="D427" s="41"/>
      <c r="E427" s="179" t="s">
        <v>344</v>
      </c>
      <c r="F427" s="179"/>
      <c r="G427" s="179"/>
      <c r="H427" s="179"/>
      <c r="I427" s="179"/>
      <c r="J427" s="72"/>
    </row>
    <row r="428" spans="1:10" ht="30" customHeight="1" x14ac:dyDescent="0.3">
      <c r="A428" s="73" t="str">
        <f t="shared" si="26"/>
        <v>-</v>
      </c>
      <c r="B428" s="171" t="str">
        <f>IF(J425="Sí","Área de adscripción del responsable:","Observaciones:")</f>
        <v>Área de adscripción del responsable:</v>
      </c>
      <c r="C428" s="171"/>
      <c r="D428" s="171"/>
      <c r="E428" s="179" t="s">
        <v>342</v>
      </c>
      <c r="F428" s="179"/>
      <c r="G428" s="179"/>
      <c r="H428" s="179"/>
      <c r="I428" s="179"/>
      <c r="J428" s="72"/>
    </row>
    <row r="429" spans="1:10" ht="16.2" hidden="1" customHeight="1" x14ac:dyDescent="0.35">
      <c r="A429" s="66"/>
      <c r="B429" s="170" t="str">
        <f>IF(J425="Sí","Presente el documento soporte (oficio, circular, manual o documento análogo) en el que se establezcan los responsables","")</f>
        <v>Presente el documento soporte (oficio, circular, manual o documento análogo) en el que se establezcan los responsables</v>
      </c>
      <c r="C429" s="170"/>
      <c r="D429" s="170"/>
      <c r="E429" s="170"/>
      <c r="F429" s="170"/>
      <c r="G429" s="170"/>
      <c r="H429" s="170"/>
      <c r="I429" s="170"/>
      <c r="J429" s="72"/>
    </row>
    <row r="430" spans="1:10" ht="16.2" customHeight="1" x14ac:dyDescent="0.35">
      <c r="A430" s="66"/>
      <c r="B430" s="47"/>
      <c r="C430" s="45"/>
      <c r="D430" s="45"/>
      <c r="E430" s="45"/>
      <c r="F430" s="45"/>
      <c r="G430" s="37"/>
      <c r="H430" s="37"/>
      <c r="I430" s="37"/>
      <c r="J430" s="65"/>
    </row>
    <row r="431" spans="1:10" ht="18" x14ac:dyDescent="0.35">
      <c r="A431" s="66"/>
      <c r="B431" s="174" t="s">
        <v>76</v>
      </c>
      <c r="C431" s="175"/>
      <c r="D431" s="175"/>
      <c r="E431" s="175"/>
      <c r="F431" s="175"/>
      <c r="G431" s="175"/>
      <c r="H431" s="175"/>
      <c r="I431" s="176"/>
      <c r="J431" s="65"/>
    </row>
    <row r="432" spans="1:10" ht="31.95" customHeight="1" x14ac:dyDescent="0.3">
      <c r="A432" s="93">
        <v>4.3</v>
      </c>
      <c r="B432" s="171" t="s">
        <v>226</v>
      </c>
      <c r="C432" s="172"/>
      <c r="D432" s="172"/>
      <c r="E432" s="172"/>
      <c r="F432" s="172"/>
      <c r="G432" s="172"/>
      <c r="H432" s="172"/>
      <c r="I432" s="172"/>
      <c r="J432" s="96" t="s">
        <v>2</v>
      </c>
    </row>
    <row r="433" spans="1:10" ht="4.95" customHeight="1" x14ac:dyDescent="0.3">
      <c r="A433" s="69"/>
      <c r="B433" s="63"/>
      <c r="C433" s="63"/>
      <c r="D433" s="63"/>
      <c r="E433" s="63"/>
      <c r="F433" s="63"/>
      <c r="G433" s="63"/>
      <c r="H433" s="63"/>
      <c r="I433" s="63"/>
      <c r="J433" s="70"/>
    </row>
    <row r="434" spans="1:10" ht="16.2" customHeight="1" x14ac:dyDescent="0.3">
      <c r="A434" s="73" t="str">
        <f t="shared" ref="A434:A435" si="27">IF(B434="","","-")</f>
        <v>-</v>
      </c>
      <c r="B434" s="40" t="str">
        <f>IF(J432="Sí","Nombre del documento:","Fecha estimada de atención:")</f>
        <v>Fecha estimada de atención:</v>
      </c>
      <c r="C434" s="41"/>
      <c r="D434" s="41"/>
      <c r="E434" s="179"/>
      <c r="F434" s="179"/>
      <c r="G434" s="179"/>
      <c r="H434" s="179"/>
      <c r="I434" s="179"/>
      <c r="J434" s="72"/>
    </row>
    <row r="435" spans="1:10" ht="30" customHeight="1" x14ac:dyDescent="0.3">
      <c r="A435" s="73" t="str">
        <f t="shared" si="27"/>
        <v>-</v>
      </c>
      <c r="B435" s="171" t="str">
        <f>IF(J432="Sí","Fecha de la emisión del documento y/o de la última
actualización:","Observaciones:")</f>
        <v>Observaciones:</v>
      </c>
      <c r="C435" s="171"/>
      <c r="D435" s="171"/>
      <c r="E435" s="177"/>
      <c r="F435" s="178"/>
      <c r="G435" s="178"/>
      <c r="H435" s="178"/>
      <c r="I435" s="178"/>
      <c r="J435" s="72"/>
    </row>
    <row r="436" spans="1:10" ht="16.2" hidden="1" customHeight="1" x14ac:dyDescent="0.35">
      <c r="A436" s="66"/>
      <c r="B436" s="170" t="str">
        <f>IF(J432="Sí","Presente el documento por el cual se informa","")</f>
        <v/>
      </c>
      <c r="C436" s="170"/>
      <c r="D436" s="170"/>
      <c r="E436" s="170"/>
      <c r="F436" s="170"/>
      <c r="G436" s="170"/>
      <c r="H436" s="170"/>
      <c r="I436" s="170"/>
      <c r="J436" s="72"/>
    </row>
    <row r="437" spans="1:10" ht="18" x14ac:dyDescent="0.35">
      <c r="A437" s="66"/>
      <c r="B437" s="47"/>
      <c r="C437" s="45"/>
      <c r="D437" s="45"/>
      <c r="E437" s="45"/>
      <c r="F437" s="45"/>
      <c r="G437" s="37"/>
      <c r="H437" s="37"/>
      <c r="I437" s="37"/>
      <c r="J437" s="65"/>
    </row>
    <row r="438" spans="1:10" ht="31.95" customHeight="1" x14ac:dyDescent="0.3">
      <c r="A438" s="93">
        <v>4.4000000000000004</v>
      </c>
      <c r="B438" s="171" t="s">
        <v>232</v>
      </c>
      <c r="C438" s="172"/>
      <c r="D438" s="172"/>
      <c r="E438" s="172"/>
      <c r="F438" s="172"/>
      <c r="G438" s="172"/>
      <c r="H438" s="172"/>
      <c r="I438" s="172"/>
      <c r="J438" s="96" t="s">
        <v>1</v>
      </c>
    </row>
    <row r="439" spans="1:10" ht="4.95" customHeight="1" x14ac:dyDescent="0.3">
      <c r="A439" s="69"/>
      <c r="B439" s="63"/>
      <c r="C439" s="63"/>
      <c r="D439" s="63"/>
      <c r="E439" s="63"/>
      <c r="F439" s="63"/>
      <c r="G439" s="63"/>
      <c r="H439" s="63"/>
      <c r="I439" s="63"/>
      <c r="J439" s="70"/>
    </row>
    <row r="440" spans="1:10" ht="16.2" hidden="1" customHeight="1" x14ac:dyDescent="0.3">
      <c r="A440" s="73" t="str">
        <f t="shared" ref="A440:A441" si="28">IF(B440="","","-")</f>
        <v/>
      </c>
      <c r="B440" s="40" t="str">
        <f>IF(J438="Sí","","Fecha estimada de atención:")</f>
        <v/>
      </c>
      <c r="C440" s="41"/>
      <c r="D440" s="41"/>
      <c r="E440" s="210"/>
      <c r="F440" s="211"/>
      <c r="G440" s="211"/>
      <c r="H440" s="211"/>
      <c r="I440" s="211"/>
      <c r="J440" s="72"/>
    </row>
    <row r="441" spans="1:10" ht="18" hidden="1" x14ac:dyDescent="0.3">
      <c r="A441" s="73" t="str">
        <f t="shared" si="28"/>
        <v/>
      </c>
      <c r="B441" s="171" t="str">
        <f>IF(J438="Sí","","Observaciones:")</f>
        <v/>
      </c>
      <c r="C441" s="171"/>
      <c r="D441" s="171"/>
      <c r="E441" s="195"/>
      <c r="F441" s="191"/>
      <c r="G441" s="191"/>
      <c r="H441" s="191"/>
      <c r="I441" s="191"/>
      <c r="J441" s="72"/>
    </row>
    <row r="442" spans="1:10" ht="16.2" customHeight="1" x14ac:dyDescent="0.35">
      <c r="A442" s="66"/>
      <c r="B442" s="170" t="str">
        <f>IF(J438="Sí","Presente evidencia de su respuesta con los documentos correspondientes al último ejercicio disponible","")</f>
        <v>Presente evidencia de su respuesta con los documentos correspondientes al último ejercicio disponible</v>
      </c>
      <c r="C442" s="170"/>
      <c r="D442" s="170"/>
      <c r="E442" s="170"/>
      <c r="F442" s="170"/>
      <c r="G442" s="170"/>
      <c r="H442" s="170"/>
      <c r="I442" s="170"/>
      <c r="J442" s="72"/>
    </row>
    <row r="443" spans="1:10" ht="16.2" customHeight="1" x14ac:dyDescent="0.35">
      <c r="A443" s="66"/>
      <c r="B443" s="47"/>
      <c r="C443" s="45"/>
      <c r="D443" s="45"/>
      <c r="E443" s="45"/>
      <c r="F443" s="45"/>
      <c r="G443" s="37"/>
      <c r="H443" s="37"/>
      <c r="I443" s="37"/>
      <c r="J443" s="65"/>
    </row>
    <row r="444" spans="1:10" ht="16.2" customHeight="1" x14ac:dyDescent="0.35">
      <c r="A444" s="66"/>
      <c r="B444" s="171" t="s">
        <v>233</v>
      </c>
      <c r="C444" s="172"/>
      <c r="D444" s="172"/>
      <c r="E444" s="172"/>
      <c r="F444" s="172"/>
      <c r="G444" s="172"/>
      <c r="H444" s="172"/>
      <c r="I444" s="172"/>
      <c r="J444" s="65"/>
    </row>
    <row r="445" spans="1:10" ht="4.95" customHeight="1" x14ac:dyDescent="0.35">
      <c r="A445" s="66"/>
      <c r="B445" s="62"/>
      <c r="C445" s="63"/>
      <c r="D445" s="63"/>
      <c r="E445" s="63"/>
      <c r="F445" s="63"/>
      <c r="G445" s="63"/>
      <c r="H445" s="63"/>
      <c r="I445" s="63"/>
      <c r="J445" s="65"/>
    </row>
    <row r="446" spans="1:10" ht="16.2" customHeight="1" x14ac:dyDescent="0.3">
      <c r="A446" s="69" t="s">
        <v>78</v>
      </c>
      <c r="B446" s="40" t="s">
        <v>85</v>
      </c>
      <c r="C446" s="54"/>
      <c r="D446" s="54"/>
      <c r="E446" s="55"/>
      <c r="F446" s="76" t="s">
        <v>1</v>
      </c>
      <c r="G446" s="40"/>
      <c r="H446" s="54"/>
      <c r="I446" s="54"/>
      <c r="J446" s="65"/>
    </row>
    <row r="447" spans="1:10" ht="16.2" customHeight="1" x14ac:dyDescent="0.3">
      <c r="A447" s="69" t="s">
        <v>77</v>
      </c>
      <c r="B447" s="40" t="s">
        <v>234</v>
      </c>
      <c r="C447" s="54"/>
      <c r="D447" s="54"/>
      <c r="E447" s="55"/>
      <c r="F447" s="76" t="s">
        <v>1</v>
      </c>
      <c r="G447" s="40"/>
      <c r="H447" s="54"/>
      <c r="I447" s="54"/>
      <c r="J447" s="65"/>
    </row>
    <row r="448" spans="1:10" ht="16.2" customHeight="1" x14ac:dyDescent="0.3">
      <c r="A448" s="69" t="s">
        <v>235</v>
      </c>
      <c r="B448" s="40" t="s">
        <v>86</v>
      </c>
      <c r="C448" s="54"/>
      <c r="D448" s="54"/>
      <c r="E448" s="55"/>
      <c r="F448" s="76"/>
      <c r="G448" s="40"/>
      <c r="H448" s="54"/>
      <c r="I448" s="54"/>
      <c r="J448" s="65"/>
    </row>
    <row r="449" spans="1:10" ht="16.2" customHeight="1" x14ac:dyDescent="0.3">
      <c r="A449" s="69" t="s">
        <v>236</v>
      </c>
      <c r="B449" s="40" t="s">
        <v>87</v>
      </c>
      <c r="C449" s="54"/>
      <c r="D449" s="54"/>
      <c r="E449" s="55"/>
      <c r="F449" s="76" t="s">
        <v>1</v>
      </c>
      <c r="G449" s="40"/>
      <c r="H449" s="54"/>
      <c r="I449" s="54"/>
      <c r="J449" s="65"/>
    </row>
    <row r="450" spans="1:10" ht="16.2" customHeight="1" x14ac:dyDescent="0.3">
      <c r="A450" s="69" t="s">
        <v>237</v>
      </c>
      <c r="B450" s="40" t="s">
        <v>88</v>
      </c>
      <c r="C450" s="54"/>
      <c r="D450" s="54"/>
      <c r="E450" s="55"/>
      <c r="F450" s="76" t="s">
        <v>1</v>
      </c>
      <c r="G450" s="40"/>
      <c r="H450" s="54"/>
      <c r="I450" s="54"/>
      <c r="J450" s="65"/>
    </row>
    <row r="451" spans="1:10" ht="16.2" customHeight="1" x14ac:dyDescent="0.3">
      <c r="A451" s="69" t="s">
        <v>238</v>
      </c>
      <c r="B451" s="40" t="s">
        <v>89</v>
      </c>
      <c r="C451" s="54"/>
      <c r="D451" s="54"/>
      <c r="E451" s="55"/>
      <c r="F451" s="76"/>
      <c r="G451" s="40"/>
      <c r="H451" s="54"/>
      <c r="I451" s="54"/>
      <c r="J451" s="65"/>
    </row>
    <row r="452" spans="1:10" ht="16.2" customHeight="1" x14ac:dyDescent="0.3">
      <c r="A452" s="69" t="s">
        <v>239</v>
      </c>
      <c r="B452" s="40" t="s">
        <v>90</v>
      </c>
      <c r="C452" s="54"/>
      <c r="D452" s="54"/>
      <c r="E452" s="55"/>
      <c r="F452" s="76" t="s">
        <v>1</v>
      </c>
      <c r="G452" s="40"/>
      <c r="H452" s="54"/>
      <c r="I452" s="54"/>
      <c r="J452" s="65"/>
    </row>
    <row r="453" spans="1:10" ht="16.2" customHeight="1" x14ac:dyDescent="0.3">
      <c r="A453" s="69" t="s">
        <v>240</v>
      </c>
      <c r="B453" s="40" t="s">
        <v>91</v>
      </c>
      <c r="C453" s="54"/>
      <c r="D453" s="54"/>
      <c r="E453" s="55"/>
      <c r="F453" s="76"/>
      <c r="G453" s="40"/>
      <c r="H453" s="54"/>
      <c r="I453" s="54"/>
      <c r="J453" s="65"/>
    </row>
    <row r="454" spans="1:10" ht="16.2" customHeight="1" x14ac:dyDescent="0.3">
      <c r="A454" s="69" t="s">
        <v>241</v>
      </c>
      <c r="B454" s="40" t="s">
        <v>92</v>
      </c>
      <c r="C454" s="54"/>
      <c r="D454" s="54"/>
      <c r="E454" s="55"/>
      <c r="F454" s="76"/>
      <c r="G454" s="40"/>
      <c r="H454" s="54"/>
      <c r="I454" s="54"/>
      <c r="J454" s="65"/>
    </row>
    <row r="455" spans="1:10" ht="16.2" customHeight="1" x14ac:dyDescent="0.3">
      <c r="A455" s="69" t="s">
        <v>242</v>
      </c>
      <c r="B455" s="40" t="s">
        <v>93</v>
      </c>
      <c r="C455" s="54"/>
      <c r="D455" s="54"/>
      <c r="E455" s="55"/>
      <c r="F455" s="76" t="s">
        <v>1</v>
      </c>
      <c r="G455" s="40"/>
      <c r="H455" s="54"/>
      <c r="I455" s="54"/>
      <c r="J455" s="65"/>
    </row>
    <row r="456" spans="1:10" ht="16.2" customHeight="1" x14ac:dyDescent="0.3">
      <c r="A456" s="69" t="s">
        <v>243</v>
      </c>
      <c r="B456" s="40" t="s">
        <v>94</v>
      </c>
      <c r="C456" s="54"/>
      <c r="D456" s="54"/>
      <c r="E456" s="55"/>
      <c r="F456" s="76"/>
      <c r="G456" s="40"/>
      <c r="H456" s="54"/>
      <c r="I456" s="54"/>
      <c r="J456" s="65"/>
    </row>
    <row r="457" spans="1:10" ht="4.95" customHeight="1" x14ac:dyDescent="0.3">
      <c r="A457" s="69"/>
      <c r="B457" s="63"/>
      <c r="C457" s="63"/>
      <c r="D457" s="63"/>
      <c r="E457" s="63"/>
      <c r="F457" s="63"/>
      <c r="G457" s="63"/>
      <c r="H457" s="63"/>
      <c r="I457" s="63"/>
      <c r="J457" s="70"/>
    </row>
    <row r="458" spans="1:10" ht="16.2" hidden="1" customHeight="1" x14ac:dyDescent="0.3">
      <c r="A458" s="73" t="str">
        <f t="shared" ref="A458:A459" si="29">IF(B458="","","-")</f>
        <v/>
      </c>
      <c r="B458" s="40" t="str">
        <f>IF(OR(F446="No",F447="No",F448="No",F449="No",F450="No",F451="No",F452="No",F453="No",F454="No",F455="No",F456="No"),"Fecha estimada de atención:","")</f>
        <v/>
      </c>
      <c r="C458" s="41"/>
      <c r="D458" s="41"/>
      <c r="E458" s="179"/>
      <c r="F458" s="179"/>
      <c r="G458" s="179"/>
      <c r="H458" s="179"/>
      <c r="I458" s="179"/>
      <c r="J458" s="72"/>
    </row>
    <row r="459" spans="1:10" ht="18" hidden="1" x14ac:dyDescent="0.3">
      <c r="A459" s="73" t="str">
        <f t="shared" si="29"/>
        <v/>
      </c>
      <c r="B459" s="171" t="str">
        <f>IF(OR(F447="No",F448="No",F449="No",F450="No",F451="No",F452="No",F453="No",F454="No",F455="No",F456="No",F446="No"),"Observaciones:","")</f>
        <v/>
      </c>
      <c r="C459" s="171" t="str">
        <f t="shared" ref="C459:D459" si="30">IF(OR(G447="No",G448="No",G449="No",G450="No",G451="No",G452="No",G453="No",G454="No",G455="No",G456="No",G457="No"),"Fecha estimada de atención:","")</f>
        <v/>
      </c>
      <c r="D459" s="171" t="str">
        <f t="shared" si="30"/>
        <v/>
      </c>
      <c r="E459" s="177"/>
      <c r="F459" s="178"/>
      <c r="G459" s="178"/>
      <c r="H459" s="178"/>
      <c r="I459" s="178"/>
      <c r="J459" s="72"/>
    </row>
    <row r="460" spans="1:10" ht="16.2" customHeight="1" x14ac:dyDescent="0.35">
      <c r="A460" s="66"/>
      <c r="B460" s="46" t="str">
        <f>IF(OR(F446="Sí",F447="Sí",F448="Sí",F449="Sí",F450="Sí",F451="Sí",F452="Sí",F453="Sí",F454="Sí",F455="Sí",F456="Sí"),"Presente evidencia de los documentos indicados correspondientes al último ejercicio disponible de cada respuesta afirmativa","")</f>
        <v>Presente evidencia de los documentos indicados correspondientes al último ejercicio disponible de cada respuesta afirmativa</v>
      </c>
      <c r="C460" s="45"/>
      <c r="D460" s="45"/>
      <c r="E460" s="45"/>
      <c r="F460" s="45"/>
      <c r="G460" s="37"/>
      <c r="H460" s="37"/>
      <c r="I460" s="37"/>
      <c r="J460" s="65"/>
    </row>
    <row r="461" spans="1:10" ht="16.2" customHeight="1" x14ac:dyDescent="0.35">
      <c r="A461" s="66"/>
      <c r="B461" s="44"/>
      <c r="C461" s="41"/>
      <c r="D461" s="41"/>
      <c r="E461" s="41"/>
      <c r="F461" s="41"/>
      <c r="G461" s="43"/>
      <c r="H461" s="43"/>
      <c r="I461" s="43"/>
      <c r="J461" s="65"/>
    </row>
    <row r="462" spans="1:10" ht="48" customHeight="1" x14ac:dyDescent="0.3">
      <c r="A462" s="93" t="s">
        <v>244</v>
      </c>
      <c r="B462" s="171" t="s">
        <v>263</v>
      </c>
      <c r="C462" s="172"/>
      <c r="D462" s="172"/>
      <c r="E462" s="172"/>
      <c r="F462" s="172"/>
      <c r="G462" s="172"/>
      <c r="H462" s="172"/>
      <c r="I462" s="172"/>
      <c r="J462" s="96" t="s">
        <v>2</v>
      </c>
    </row>
    <row r="463" spans="1:10" ht="31.95" customHeight="1" x14ac:dyDescent="0.3">
      <c r="A463" s="93" t="s">
        <v>245</v>
      </c>
      <c r="B463" s="171" t="s">
        <v>268</v>
      </c>
      <c r="C463" s="172"/>
      <c r="D463" s="172"/>
      <c r="E463" s="172"/>
      <c r="F463" s="172"/>
      <c r="G463" s="172"/>
      <c r="H463" s="172"/>
      <c r="I463" s="172"/>
      <c r="J463" s="96" t="s">
        <v>2</v>
      </c>
    </row>
    <row r="464" spans="1:10" ht="4.95" customHeight="1" x14ac:dyDescent="0.3">
      <c r="A464" s="69"/>
      <c r="B464" s="63"/>
      <c r="C464" s="63"/>
      <c r="D464" s="63"/>
      <c r="E464" s="63"/>
      <c r="F464" s="63"/>
      <c r="G464" s="63"/>
      <c r="H464" s="63"/>
      <c r="I464" s="63"/>
      <c r="J464" s="70"/>
    </row>
    <row r="465" spans="1:10" ht="16.2" customHeight="1" x14ac:dyDescent="0.3">
      <c r="A465" s="73" t="str">
        <f t="shared" ref="A465:A466" si="31">IF(B465="","","-")</f>
        <v>-</v>
      </c>
      <c r="B465" s="40" t="str">
        <f>IF(J462="Sí","Nombre de los sistemas evaluados:","Fecha estimada de atención:")</f>
        <v>Fecha estimada de atención:</v>
      </c>
      <c r="C465" s="41"/>
      <c r="D465" s="41"/>
      <c r="E465" s="179"/>
      <c r="F465" s="179"/>
      <c r="G465" s="179"/>
      <c r="H465" s="179"/>
      <c r="I465" s="179"/>
      <c r="J465" s="72"/>
    </row>
    <row r="466" spans="1:10" ht="30" customHeight="1" x14ac:dyDescent="0.3">
      <c r="A466" s="73" t="str">
        <f t="shared" si="31"/>
        <v>-</v>
      </c>
      <c r="B466" s="171" t="str">
        <f>IF(J462="Sí","","Observaciones:")</f>
        <v>Observaciones:</v>
      </c>
      <c r="C466" s="171"/>
      <c r="D466" s="171"/>
      <c r="E466" s="177"/>
      <c r="F466" s="178"/>
      <c r="G466" s="178"/>
      <c r="H466" s="178"/>
      <c r="I466" s="178"/>
      <c r="J466" s="72"/>
    </row>
    <row r="467" spans="1:10" ht="13.95" customHeight="1" x14ac:dyDescent="0.35">
      <c r="A467" s="66"/>
      <c r="B467" s="170" t="str">
        <f>IF(J462="Sí","Presente evidencia de los resultados de la evaluación de Control Interno y/o riesgos aplicada y, en su caso, del documento que contenga las actividades de control establecidas","")</f>
        <v/>
      </c>
      <c r="C467" s="170"/>
      <c r="D467" s="170"/>
      <c r="E467" s="170"/>
      <c r="F467" s="170"/>
      <c r="G467" s="170"/>
      <c r="H467" s="170"/>
      <c r="I467" s="170"/>
      <c r="J467" s="72"/>
    </row>
    <row r="468" spans="1:10" ht="9.6" customHeight="1" x14ac:dyDescent="0.35">
      <c r="A468" s="66"/>
      <c r="B468" s="47"/>
      <c r="C468" s="45"/>
      <c r="D468" s="45"/>
      <c r="E468" s="45"/>
      <c r="F468" s="45"/>
      <c r="G468" s="37"/>
      <c r="H468" s="37"/>
      <c r="I468" s="37"/>
      <c r="J468" s="65"/>
    </row>
    <row r="469" spans="1:10" ht="31.95" customHeight="1" x14ac:dyDescent="0.3">
      <c r="A469" s="93">
        <v>4.7</v>
      </c>
      <c r="B469" s="171" t="s">
        <v>246</v>
      </c>
      <c r="C469" s="172"/>
      <c r="D469" s="172"/>
      <c r="E469" s="172"/>
      <c r="F469" s="172"/>
      <c r="G469" s="172"/>
      <c r="H469" s="172"/>
      <c r="I469" s="172"/>
      <c r="J469" s="96" t="s">
        <v>2</v>
      </c>
    </row>
    <row r="470" spans="1:10" ht="4.95" customHeight="1" x14ac:dyDescent="0.3">
      <c r="A470" s="69"/>
      <c r="B470" s="63"/>
      <c r="C470" s="63"/>
      <c r="D470" s="63"/>
      <c r="E470" s="63"/>
      <c r="F470" s="63"/>
      <c r="G470" s="63"/>
      <c r="H470" s="63"/>
      <c r="I470" s="63"/>
      <c r="J470" s="70"/>
    </row>
    <row r="471" spans="1:10" ht="16.2" customHeight="1" x14ac:dyDescent="0.3">
      <c r="A471" s="73" t="str">
        <f t="shared" ref="A471:A472" si="32">IF(B471="","","-")</f>
        <v>-</v>
      </c>
      <c r="B471" s="40" t="str">
        <f>IF(J469="Sí","Nombre del documento:","Fecha estimada de atención:")</f>
        <v>Fecha estimada de atención:</v>
      </c>
      <c r="C471" s="41"/>
      <c r="D471" s="41"/>
      <c r="E471" s="179"/>
      <c r="F471" s="179"/>
      <c r="G471" s="179"/>
      <c r="H471" s="179"/>
      <c r="I471" s="179"/>
      <c r="J471" s="72"/>
    </row>
    <row r="472" spans="1:10" ht="18" x14ac:dyDescent="0.3">
      <c r="A472" s="73" t="str">
        <f t="shared" si="32"/>
        <v>-</v>
      </c>
      <c r="B472" s="171" t="str">
        <f>IF(J469="Sí","Fecha de la emisión del documento y/o de la última
actualización:","Observaciones:")</f>
        <v>Observaciones:</v>
      </c>
      <c r="C472" s="171"/>
      <c r="D472" s="171"/>
      <c r="E472" s="177"/>
      <c r="F472" s="178"/>
      <c r="G472" s="178"/>
      <c r="H472" s="178"/>
      <c r="I472" s="178"/>
      <c r="J472" s="72"/>
    </row>
    <row r="473" spans="1:10" ht="18" x14ac:dyDescent="0.35">
      <c r="A473" s="66"/>
      <c r="B473" s="170" t="str">
        <f>IF(J469="Sí","Presente el documento correspondiente al último ejercicio disponible","")</f>
        <v/>
      </c>
      <c r="C473" s="170"/>
      <c r="D473" s="170"/>
      <c r="E473" s="170"/>
      <c r="F473" s="170"/>
      <c r="G473" s="170"/>
      <c r="H473" s="170"/>
      <c r="I473" s="170"/>
      <c r="J473" s="72"/>
    </row>
    <row r="474" spans="1:10" ht="15" customHeight="1" x14ac:dyDescent="0.35">
      <c r="A474" s="74"/>
      <c r="B474" s="166"/>
      <c r="C474" s="94"/>
      <c r="D474" s="94"/>
      <c r="E474" s="94"/>
      <c r="F474" s="94"/>
      <c r="G474" s="95"/>
      <c r="H474" s="95"/>
      <c r="I474" s="95"/>
      <c r="J474" s="117"/>
    </row>
    <row r="475" spans="1:10" ht="10.199999999999999" customHeight="1" x14ac:dyDescent="0.35">
      <c r="A475" s="66"/>
      <c r="B475" s="47"/>
      <c r="C475" s="45"/>
      <c r="D475" s="45"/>
      <c r="E475" s="45"/>
      <c r="F475" s="45"/>
      <c r="G475" s="37"/>
      <c r="H475" s="37"/>
      <c r="I475" s="37"/>
      <c r="J475" s="65"/>
    </row>
    <row r="476" spans="1:10" ht="18" x14ac:dyDescent="0.35">
      <c r="A476" s="66"/>
      <c r="B476" s="174" t="s">
        <v>51</v>
      </c>
      <c r="C476" s="175"/>
      <c r="D476" s="175"/>
      <c r="E476" s="175"/>
      <c r="F476" s="175"/>
      <c r="G476" s="175"/>
      <c r="H476" s="175"/>
      <c r="I476" s="176"/>
      <c r="J476" s="65"/>
    </row>
    <row r="477" spans="1:10" ht="94.2" customHeight="1" x14ac:dyDescent="0.35">
      <c r="A477" s="66"/>
      <c r="B477" s="184" t="s">
        <v>247</v>
      </c>
      <c r="C477" s="185"/>
      <c r="D477" s="185"/>
      <c r="E477" s="185"/>
      <c r="F477" s="185"/>
      <c r="G477" s="185"/>
      <c r="H477" s="185"/>
      <c r="I477" s="186"/>
      <c r="J477" s="65"/>
    </row>
    <row r="478" spans="1:10" ht="11.4" customHeight="1" x14ac:dyDescent="0.35">
      <c r="A478" s="66"/>
      <c r="B478" s="47"/>
      <c r="C478" s="45"/>
      <c r="D478" s="45"/>
      <c r="E478" s="45"/>
      <c r="F478" s="45"/>
      <c r="G478" s="37"/>
      <c r="H478" s="37"/>
      <c r="I478" s="37"/>
      <c r="J478" s="65"/>
    </row>
    <row r="479" spans="1:10" ht="18" x14ac:dyDescent="0.35">
      <c r="A479" s="66"/>
      <c r="B479" s="174" t="s">
        <v>82</v>
      </c>
      <c r="C479" s="175"/>
      <c r="D479" s="175"/>
      <c r="E479" s="175"/>
      <c r="F479" s="175"/>
      <c r="G479" s="175"/>
      <c r="H479" s="175"/>
      <c r="I479" s="176"/>
      <c r="J479" s="65"/>
    </row>
    <row r="480" spans="1:10" ht="31.95" customHeight="1" x14ac:dyDescent="0.3">
      <c r="A480" s="69" t="s">
        <v>79</v>
      </c>
      <c r="B480" s="171" t="s">
        <v>248</v>
      </c>
      <c r="C480" s="172"/>
      <c r="D480" s="172"/>
      <c r="E480" s="172"/>
      <c r="F480" s="172"/>
      <c r="G480" s="172"/>
      <c r="H480" s="172"/>
      <c r="I480" s="172"/>
      <c r="J480" s="76" t="s">
        <v>1</v>
      </c>
    </row>
    <row r="481" spans="1:10" ht="5.4" customHeight="1" x14ac:dyDescent="0.3">
      <c r="A481" s="69"/>
      <c r="B481" s="63"/>
      <c r="C481" s="63"/>
      <c r="D481" s="63"/>
      <c r="E481" s="63"/>
      <c r="F481" s="63"/>
      <c r="G481" s="63"/>
      <c r="H481" s="63"/>
      <c r="I481" s="63"/>
      <c r="J481" s="70"/>
    </row>
    <row r="482" spans="1:10" ht="16.2" customHeight="1" x14ac:dyDescent="0.3">
      <c r="A482" s="73" t="str">
        <f>IF(B482="","","-")</f>
        <v>-</v>
      </c>
      <c r="B482" s="40" t="str">
        <f>IF(J480="Sí","Periodicidad de la evaluación:","Fecha estimada de atención:")</f>
        <v>Periodicidad de la evaluación:</v>
      </c>
      <c r="C482" s="41"/>
      <c r="D482" s="41"/>
      <c r="E482" s="179" t="s">
        <v>345</v>
      </c>
      <c r="F482" s="179"/>
      <c r="G482" s="179"/>
      <c r="H482" s="179"/>
      <c r="I482" s="179"/>
      <c r="J482" s="72"/>
    </row>
    <row r="483" spans="1:10" ht="30" customHeight="1" x14ac:dyDescent="0.3">
      <c r="A483" s="73" t="str">
        <f>IF(B483="","","-")</f>
        <v>-</v>
      </c>
      <c r="B483" s="171" t="str">
        <f>IF(J480="Sí","Área o unidad administrativa responsable de
consolidar la información para la evaluación:","Observaciones:")</f>
        <v>Área o unidad administrativa responsable de
consolidar la información para la evaluación:</v>
      </c>
      <c r="C483" s="171"/>
      <c r="D483" s="171"/>
      <c r="E483" s="177" t="s">
        <v>346</v>
      </c>
      <c r="F483" s="178"/>
      <c r="G483" s="178"/>
      <c r="H483" s="178"/>
      <c r="I483" s="178"/>
      <c r="J483" s="72"/>
    </row>
    <row r="484" spans="1:10" ht="16.2" customHeight="1" x14ac:dyDescent="0.3">
      <c r="A484" s="73" t="str">
        <f>IF(J480="Sí","-","")</f>
        <v>-</v>
      </c>
      <c r="B484" s="40" t="str">
        <f>IF(J480="Sí","Instancia a la que se reportan los resultados:","")</f>
        <v>Instancia a la que se reportan los resultados:</v>
      </c>
      <c r="C484" s="41"/>
      <c r="D484" s="41"/>
      <c r="E484" s="177" t="s">
        <v>347</v>
      </c>
      <c r="F484" s="178"/>
      <c r="G484" s="178"/>
      <c r="H484" s="178"/>
      <c r="I484" s="178"/>
      <c r="J484" s="72"/>
    </row>
    <row r="485" spans="1:10" ht="31.95" customHeight="1" x14ac:dyDescent="0.35">
      <c r="A485" s="66"/>
      <c r="B485" s="170" t="str">
        <f>IF(J480="Sí","Presente el documento que contenga los resultados de la evaluación correspondiente al último ejercicio y que, en su caso, se hayan presentado a la instancia indicada en su respuesta","")</f>
        <v>Presente el documento que contenga los resultados de la evaluación correspondiente al último ejercicio y que, en su caso, se hayan presentado a la instancia indicada en su respuesta</v>
      </c>
      <c r="C485" s="170"/>
      <c r="D485" s="170"/>
      <c r="E485" s="170"/>
      <c r="F485" s="170"/>
      <c r="G485" s="170"/>
      <c r="H485" s="170"/>
      <c r="I485" s="170"/>
      <c r="J485" s="72"/>
    </row>
    <row r="486" spans="1:10" ht="18" x14ac:dyDescent="0.35">
      <c r="A486" s="66"/>
      <c r="B486" s="41"/>
      <c r="C486" s="41"/>
      <c r="D486" s="41"/>
      <c r="E486" s="41"/>
      <c r="F486" s="41"/>
      <c r="G486" s="43"/>
      <c r="H486" s="43"/>
      <c r="I486" s="43"/>
      <c r="J486" s="72"/>
    </row>
    <row r="487" spans="1:10" ht="31.95" customHeight="1" x14ac:dyDescent="0.3">
      <c r="A487" s="69" t="s">
        <v>80</v>
      </c>
      <c r="B487" s="171" t="s">
        <v>269</v>
      </c>
      <c r="C487" s="172"/>
      <c r="D487" s="172"/>
      <c r="E487" s="172"/>
      <c r="F487" s="172"/>
      <c r="G487" s="172"/>
      <c r="H487" s="172"/>
      <c r="I487" s="172"/>
      <c r="J487" s="76" t="s">
        <v>1</v>
      </c>
    </row>
    <row r="488" spans="1:10" ht="4.95" customHeight="1" x14ac:dyDescent="0.3">
      <c r="A488" s="69"/>
      <c r="B488" s="63"/>
      <c r="C488" s="63"/>
      <c r="D488" s="63"/>
      <c r="E488" s="63"/>
      <c r="F488" s="63"/>
      <c r="G488" s="63"/>
      <c r="H488" s="63"/>
      <c r="I488" s="63"/>
      <c r="J488" s="70"/>
    </row>
    <row r="489" spans="1:10" ht="16.2" customHeight="1" x14ac:dyDescent="0.3">
      <c r="A489" s="73" t="str">
        <f>IF(B489="","","-")</f>
        <v>-</v>
      </c>
      <c r="B489" s="40" t="str">
        <f>IF(J487="Sí","Nombre del programa:","Fecha estimada de atención:")</f>
        <v>Nombre del programa:</v>
      </c>
      <c r="C489" s="41"/>
      <c r="D489" s="41"/>
      <c r="E489" s="179" t="s">
        <v>348</v>
      </c>
      <c r="F489" s="179"/>
      <c r="G489" s="179"/>
      <c r="H489" s="179"/>
      <c r="I489" s="179"/>
      <c r="J489" s="72"/>
    </row>
    <row r="490" spans="1:10" ht="18" x14ac:dyDescent="0.3">
      <c r="A490" s="73" t="str">
        <f>IF(B490="","","-")</f>
        <v>-</v>
      </c>
      <c r="B490" s="171" t="str">
        <f>IF(J487="Sí","Cargo y área de adscripción del servidor público que
autoriza el programa:","Observaciones:")</f>
        <v>Cargo y área de adscripción del servidor público que
autoriza el programa:</v>
      </c>
      <c r="C490" s="171"/>
      <c r="D490" s="171"/>
      <c r="E490" s="177" t="s">
        <v>349</v>
      </c>
      <c r="F490" s="178"/>
      <c r="G490" s="178"/>
      <c r="H490" s="178"/>
      <c r="I490" s="178"/>
      <c r="J490" s="72"/>
    </row>
    <row r="491" spans="1:10" ht="18" hidden="1" x14ac:dyDescent="0.35">
      <c r="A491" s="66"/>
      <c r="B491" s="170" t="str">
        <f>IF(J487="Sí","Presente el programa de acciones correspondiente al último ejercicio","")</f>
        <v>Presente el programa de acciones correspondiente al último ejercicio</v>
      </c>
      <c r="C491" s="170"/>
      <c r="D491" s="170"/>
      <c r="E491" s="170"/>
      <c r="F491" s="170"/>
      <c r="G491" s="170"/>
      <c r="H491" s="170"/>
      <c r="I491" s="170"/>
      <c r="J491" s="72"/>
    </row>
    <row r="492" spans="1:10" ht="18" x14ac:dyDescent="0.35">
      <c r="A492" s="66"/>
      <c r="B492" s="41"/>
      <c r="C492" s="41"/>
      <c r="D492" s="41"/>
      <c r="E492" s="41"/>
      <c r="F492" s="41"/>
      <c r="G492" s="43"/>
      <c r="H492" s="43"/>
      <c r="I492" s="43"/>
      <c r="J492" s="72"/>
    </row>
    <row r="493" spans="1:10" ht="31.95" customHeight="1" x14ac:dyDescent="0.3">
      <c r="A493" s="69" t="s">
        <v>81</v>
      </c>
      <c r="B493" s="171" t="s">
        <v>270</v>
      </c>
      <c r="C493" s="172"/>
      <c r="D493" s="172"/>
      <c r="E493" s="172"/>
      <c r="F493" s="172"/>
      <c r="G493" s="172"/>
      <c r="H493" s="172"/>
      <c r="I493" s="172"/>
      <c r="J493" s="76" t="s">
        <v>1</v>
      </c>
    </row>
    <row r="494" spans="1:10" ht="4.95" customHeight="1" x14ac:dyDescent="0.3">
      <c r="A494" s="69"/>
      <c r="B494" s="63"/>
      <c r="C494" s="63"/>
      <c r="D494" s="63"/>
      <c r="E494" s="63"/>
      <c r="F494" s="63"/>
      <c r="G494" s="63"/>
      <c r="H494" s="63"/>
      <c r="I494" s="63"/>
      <c r="J494" s="70"/>
    </row>
    <row r="495" spans="1:10" ht="24.6" customHeight="1" x14ac:dyDescent="0.3">
      <c r="A495" s="73" t="str">
        <f>IF(B495="","","-")</f>
        <v/>
      </c>
      <c r="B495" s="40" t="str">
        <f>IF(J493="Sí","","Fecha estimada de atención:")</f>
        <v/>
      </c>
      <c r="C495" s="41"/>
      <c r="D495" s="41"/>
      <c r="E495" s="179"/>
      <c r="F495" s="179"/>
      <c r="G495" s="179"/>
      <c r="H495" s="179"/>
      <c r="I495" s="179"/>
      <c r="J495" s="72"/>
    </row>
    <row r="496" spans="1:10" ht="37.200000000000003" customHeight="1" x14ac:dyDescent="0.3">
      <c r="A496" s="73" t="str">
        <f>IF(B496="","","-")</f>
        <v>-</v>
      </c>
      <c r="B496" s="171" t="str">
        <f>IF(J493="Sí","Cargo y área de adscripción del servidor público que
realiza el seguimiento:","Observaciones:")</f>
        <v>Cargo y área de adscripción del servidor público que
realiza el seguimiento:</v>
      </c>
      <c r="C496" s="171"/>
      <c r="D496" s="171"/>
      <c r="E496" s="177" t="s">
        <v>349</v>
      </c>
      <c r="F496" s="178"/>
      <c r="G496" s="178"/>
      <c r="H496" s="178"/>
      <c r="I496" s="178"/>
      <c r="J496" s="72"/>
    </row>
    <row r="497" spans="1:10" ht="16.2" hidden="1" customHeight="1" x14ac:dyDescent="0.35">
      <c r="A497" s="66"/>
      <c r="B497" s="170" t="str">
        <f>IF(J493="Sí","Presente evidencia del seguimiento al programa de acciones correspondiente al último ejercicio","")</f>
        <v>Presente evidencia del seguimiento al programa de acciones correspondiente al último ejercicio</v>
      </c>
      <c r="C497" s="170"/>
      <c r="D497" s="170"/>
      <c r="E497" s="170"/>
      <c r="F497" s="170"/>
      <c r="G497" s="170"/>
      <c r="H497" s="170"/>
      <c r="I497" s="170"/>
      <c r="J497" s="72"/>
    </row>
    <row r="498" spans="1:10" ht="21" customHeight="1" x14ac:dyDescent="0.35">
      <c r="A498" s="66"/>
      <c r="B498" s="41"/>
      <c r="C498" s="41"/>
      <c r="D498" s="41"/>
      <c r="E498" s="41"/>
      <c r="F498" s="41"/>
      <c r="G498" s="43"/>
      <c r="H498" s="43"/>
      <c r="I498" s="43"/>
      <c r="J498" s="72"/>
    </row>
    <row r="499" spans="1:10" ht="48" customHeight="1" x14ac:dyDescent="0.3">
      <c r="A499" s="69">
        <v>5.2</v>
      </c>
      <c r="B499" s="171" t="s">
        <v>271</v>
      </c>
      <c r="C499" s="172"/>
      <c r="D499" s="172"/>
      <c r="E499" s="172"/>
      <c r="F499" s="172"/>
      <c r="G499" s="172"/>
      <c r="H499" s="172"/>
      <c r="I499" s="172"/>
      <c r="J499" s="76" t="s">
        <v>2</v>
      </c>
    </row>
    <row r="500" spans="1:10" ht="4.95" customHeight="1" x14ac:dyDescent="0.3">
      <c r="A500" s="69"/>
      <c r="B500" s="63"/>
      <c r="C500" s="63"/>
      <c r="D500" s="63"/>
      <c r="E500" s="63"/>
      <c r="F500" s="63"/>
      <c r="G500" s="63"/>
      <c r="H500" s="63"/>
      <c r="I500" s="63"/>
      <c r="J500" s="70"/>
    </row>
    <row r="501" spans="1:10" ht="16.2" customHeight="1" x14ac:dyDescent="0.3">
      <c r="A501" s="73" t="str">
        <f>IF(B501="","","-")</f>
        <v>-</v>
      </c>
      <c r="B501" s="40" t="str">
        <f>IF(J499="Sí","Periodicidad de la autoevaluación:","Fecha estimada de atención:")</f>
        <v>Fecha estimada de atención:</v>
      </c>
      <c r="C501" s="41"/>
      <c r="D501" s="41"/>
      <c r="E501" s="179"/>
      <c r="F501" s="179"/>
      <c r="G501" s="179"/>
      <c r="H501" s="179"/>
      <c r="I501" s="179"/>
      <c r="J501" s="72"/>
    </row>
    <row r="502" spans="1:10" ht="18" x14ac:dyDescent="0.3">
      <c r="A502" s="73" t="str">
        <f>IF(B502="","","-")</f>
        <v>-</v>
      </c>
      <c r="B502" s="171" t="str">
        <f>IF(J499="Sí","Área o unidad administrativa responsable de
consolidar la información para la autoevaluación:","Observaciones:")</f>
        <v>Observaciones:</v>
      </c>
      <c r="C502" s="171"/>
      <c r="D502" s="171"/>
      <c r="E502" s="177"/>
      <c r="F502" s="178"/>
      <c r="G502" s="178"/>
      <c r="H502" s="178"/>
      <c r="I502" s="178"/>
      <c r="J502" s="72"/>
    </row>
    <row r="503" spans="1:10" ht="16.2" hidden="1" customHeight="1" x14ac:dyDescent="0.3">
      <c r="A503" s="73" t="str">
        <f>IF(J499="Sí","-","")</f>
        <v/>
      </c>
      <c r="B503" s="40" t="str">
        <f>IF(J499="Sí","Instancia a la que se reportan los resultados:","")</f>
        <v/>
      </c>
      <c r="C503" s="41"/>
      <c r="D503" s="41"/>
      <c r="E503" s="177"/>
      <c r="F503" s="178"/>
      <c r="G503" s="178"/>
      <c r="H503" s="178"/>
      <c r="I503" s="178"/>
      <c r="J503" s="72"/>
    </row>
    <row r="504" spans="1:10" ht="18" hidden="1" x14ac:dyDescent="0.35">
      <c r="A504" s="66"/>
      <c r="B504" s="170" t="str">
        <f>IF(J499="Sí","Presente el documento que contenga los resultados de la autoevaluación correspondiente al último ejercicio y que, en su caso, se hayan presentado a la instancia indicada en su respuesta","")</f>
        <v/>
      </c>
      <c r="C504" s="170"/>
      <c r="D504" s="170"/>
      <c r="E504" s="170"/>
      <c r="F504" s="170"/>
      <c r="G504" s="170"/>
      <c r="H504" s="170"/>
      <c r="I504" s="170"/>
      <c r="J504" s="72"/>
    </row>
    <row r="505" spans="1:10" ht="22.2" customHeight="1" x14ac:dyDescent="0.35">
      <c r="A505" s="66"/>
      <c r="B505" s="41"/>
      <c r="C505" s="41"/>
      <c r="D505" s="41"/>
      <c r="E505" s="41"/>
      <c r="F505" s="41"/>
      <c r="G505" s="43"/>
      <c r="H505" s="43"/>
      <c r="I505" s="43"/>
      <c r="J505" s="72"/>
    </row>
    <row r="506" spans="1:10" ht="31.95" customHeight="1" x14ac:dyDescent="0.3">
      <c r="A506" s="69" t="s">
        <v>249</v>
      </c>
      <c r="B506" s="171" t="s">
        <v>272</v>
      </c>
      <c r="C506" s="172"/>
      <c r="D506" s="172"/>
      <c r="E506" s="172"/>
      <c r="F506" s="172"/>
      <c r="G506" s="172"/>
      <c r="H506" s="172"/>
      <c r="I506" s="172"/>
      <c r="J506" s="76" t="s">
        <v>2</v>
      </c>
    </row>
    <row r="507" spans="1:10" ht="4.95" customHeight="1" x14ac:dyDescent="0.3">
      <c r="A507" s="69"/>
      <c r="B507" s="63"/>
      <c r="C507" s="63"/>
      <c r="D507" s="63"/>
      <c r="E507" s="63"/>
      <c r="F507" s="63"/>
      <c r="G507" s="63"/>
      <c r="H507" s="63"/>
      <c r="I507" s="63"/>
      <c r="J507" s="70"/>
    </row>
    <row r="508" spans="1:10" ht="16.2" customHeight="1" x14ac:dyDescent="0.3">
      <c r="A508" s="73" t="str">
        <f>IF(B508="","","-")</f>
        <v>-</v>
      </c>
      <c r="B508" s="40" t="str">
        <f>IF(J506="Sí","Procesos auditados:","Fecha estimada de atención:")</f>
        <v>Fecha estimada de atención:</v>
      </c>
      <c r="C508" s="41"/>
      <c r="D508" s="41"/>
      <c r="E508" s="179"/>
      <c r="F508" s="179"/>
      <c r="G508" s="179"/>
      <c r="H508" s="179"/>
      <c r="I508" s="179"/>
      <c r="J508" s="72"/>
    </row>
    <row r="509" spans="1:10" ht="16.2" customHeight="1" x14ac:dyDescent="0.3">
      <c r="A509" s="73" t="str">
        <f>IF(B509="","","-")</f>
        <v>-</v>
      </c>
      <c r="B509" s="171" t="str">
        <f>IF(J506="Sí","Nombre del informe generado:","Observaciones:")</f>
        <v>Observaciones:</v>
      </c>
      <c r="C509" s="171"/>
      <c r="D509" s="171"/>
      <c r="E509" s="177"/>
      <c r="F509" s="178"/>
      <c r="G509" s="178"/>
      <c r="H509" s="178"/>
      <c r="I509" s="178"/>
      <c r="J509" s="72"/>
    </row>
    <row r="510" spans="1:10" ht="16.2" hidden="1" customHeight="1" x14ac:dyDescent="0.3">
      <c r="A510" s="73" t="str">
        <f>IF(J506="Sí","-","")</f>
        <v/>
      </c>
      <c r="B510" s="40" t="str">
        <f>IF(J506="Sí","Instancia que formuló el informe:","")</f>
        <v/>
      </c>
      <c r="C510" s="41"/>
      <c r="D510" s="41"/>
      <c r="E510" s="177"/>
      <c r="F510" s="178"/>
      <c r="G510" s="178"/>
      <c r="H510" s="178"/>
      <c r="I510" s="178"/>
      <c r="J510" s="72"/>
    </row>
    <row r="511" spans="1:10" ht="18" hidden="1" x14ac:dyDescent="0.35">
      <c r="A511" s="66"/>
      <c r="B511" s="170" t="str">
        <f>IF(J506="Sí","Presente los informes de resultados de las auditorías realizadas, y en su caso, el programa de trabajo para atender las deficiencias o áreas de oportunidad identificadas","")</f>
        <v/>
      </c>
      <c r="C511" s="170"/>
      <c r="D511" s="170"/>
      <c r="E511" s="170"/>
      <c r="F511" s="170"/>
      <c r="G511" s="170"/>
      <c r="H511" s="170"/>
      <c r="I511" s="170"/>
      <c r="J511" s="72"/>
    </row>
    <row r="512" spans="1:10" ht="18" x14ac:dyDescent="0.35">
      <c r="A512" s="66"/>
      <c r="B512" s="41"/>
      <c r="C512" s="41"/>
      <c r="D512" s="41"/>
      <c r="E512" s="41"/>
      <c r="F512" s="41"/>
      <c r="G512" s="43"/>
      <c r="H512" s="43"/>
      <c r="I512" s="43"/>
      <c r="J512" s="72"/>
    </row>
    <row r="513" spans="1:10" ht="31.95" customHeight="1" x14ac:dyDescent="0.3">
      <c r="A513" s="69" t="s">
        <v>250</v>
      </c>
      <c r="B513" s="171" t="s">
        <v>284</v>
      </c>
      <c r="C513" s="172"/>
      <c r="D513" s="172"/>
      <c r="E513" s="172"/>
      <c r="F513" s="172"/>
      <c r="G513" s="172"/>
      <c r="H513" s="172"/>
      <c r="I513" s="172"/>
      <c r="J513" s="76" t="s">
        <v>2</v>
      </c>
    </row>
    <row r="514" spans="1:10" ht="4.95" customHeight="1" x14ac:dyDescent="0.3">
      <c r="A514" s="69"/>
      <c r="B514" s="63"/>
      <c r="C514" s="63"/>
      <c r="D514" s="63"/>
      <c r="E514" s="63"/>
      <c r="F514" s="63"/>
      <c r="G514" s="63"/>
      <c r="H514" s="63"/>
      <c r="I514" s="63"/>
      <c r="J514" s="70"/>
    </row>
    <row r="515" spans="1:10" ht="16.2" customHeight="1" x14ac:dyDescent="0.3">
      <c r="A515" s="73" t="str">
        <f>IF(B515="","","-")</f>
        <v>-</v>
      </c>
      <c r="B515" s="40" t="str">
        <f>IF(J513="Sí","Procesos auditados:","Fecha estimada de atención:")</f>
        <v>Fecha estimada de atención:</v>
      </c>
      <c r="C515" s="41"/>
      <c r="D515" s="41"/>
      <c r="E515" s="179"/>
      <c r="F515" s="179"/>
      <c r="G515" s="179"/>
      <c r="H515" s="179"/>
      <c r="I515" s="179"/>
      <c r="J515" s="72"/>
    </row>
    <row r="516" spans="1:10" ht="16.2" customHeight="1" x14ac:dyDescent="0.3">
      <c r="A516" s="73" t="str">
        <f>IF(B516="","","-")</f>
        <v>-</v>
      </c>
      <c r="B516" s="171" t="str">
        <f>IF(J513="Sí","Nombre del informe generado:","Observaciones:")</f>
        <v>Observaciones:</v>
      </c>
      <c r="C516" s="171"/>
      <c r="D516" s="171"/>
      <c r="E516" s="177"/>
      <c r="F516" s="178"/>
      <c r="G516" s="178"/>
      <c r="H516" s="178"/>
      <c r="I516" s="178"/>
      <c r="J516" s="72"/>
    </row>
    <row r="517" spans="1:10" ht="16.2" hidden="1" customHeight="1" x14ac:dyDescent="0.3">
      <c r="A517" s="73" t="str">
        <f>IF(J513="Sí","-","")</f>
        <v/>
      </c>
      <c r="B517" s="40" t="str">
        <f>IF(J513="Sí","Instancia que formuló el informe:","")</f>
        <v/>
      </c>
      <c r="C517" s="41"/>
      <c r="D517" s="41"/>
      <c r="E517" s="177"/>
      <c r="F517" s="178"/>
      <c r="G517" s="178"/>
      <c r="H517" s="178"/>
      <c r="I517" s="178"/>
      <c r="J517" s="72"/>
    </row>
    <row r="518" spans="1:10" ht="18" hidden="1" x14ac:dyDescent="0.35">
      <c r="A518" s="66"/>
      <c r="B518" s="170" t="str">
        <f>IF(J513="Sí","Presente los informes de resultados de las auditorías realizadas, y en su caso, el programa de trabajo para atender las deficiencias o áreas de oportunidad identificadas","")</f>
        <v/>
      </c>
      <c r="C518" s="170"/>
      <c r="D518" s="170"/>
      <c r="E518" s="170"/>
      <c r="F518" s="170"/>
      <c r="G518" s="170"/>
      <c r="H518" s="170"/>
      <c r="I518" s="170"/>
      <c r="J518" s="72"/>
    </row>
    <row r="519" spans="1:10" ht="16.2" customHeight="1" x14ac:dyDescent="0.35">
      <c r="A519" s="66"/>
      <c r="B519" s="41"/>
      <c r="C519" s="41"/>
      <c r="D519" s="41"/>
      <c r="E519" s="41"/>
      <c r="F519" s="41"/>
      <c r="G519" s="43"/>
      <c r="H519" s="43"/>
      <c r="I519" s="43"/>
      <c r="J519" s="72"/>
    </row>
    <row r="520" spans="1:10" ht="34.950000000000003" customHeight="1" x14ac:dyDescent="0.35">
      <c r="A520" s="66"/>
      <c r="B520" s="173"/>
      <c r="C520" s="173"/>
      <c r="D520" s="173"/>
      <c r="E520" s="173"/>
      <c r="F520" s="173"/>
      <c r="G520" s="173"/>
      <c r="H520" s="173"/>
      <c r="I520" s="173"/>
      <c r="J520" s="72"/>
    </row>
    <row r="521" spans="1:10" ht="16.2" customHeight="1" x14ac:dyDescent="0.35">
      <c r="A521" s="66"/>
      <c r="B521" s="45"/>
      <c r="C521" s="45"/>
      <c r="D521" s="45"/>
      <c r="E521" s="45"/>
      <c r="F521" s="45"/>
      <c r="G521" s="37"/>
      <c r="H521" s="37"/>
      <c r="I521" s="37"/>
      <c r="J521" s="65"/>
    </row>
    <row r="522" spans="1:10" ht="269.39999999999998" customHeight="1" x14ac:dyDescent="0.35">
      <c r="A522" s="118"/>
      <c r="B522" s="119"/>
      <c r="C522" s="119"/>
      <c r="D522" s="119"/>
      <c r="E522" s="119"/>
      <c r="F522" s="119"/>
      <c r="G522" s="120"/>
      <c r="H522" s="120"/>
      <c r="I522" s="120"/>
      <c r="J522" s="121"/>
    </row>
    <row r="523" spans="1:10" ht="6" customHeight="1" x14ac:dyDescent="0.35"/>
  </sheetData>
  <sheetProtection algorithmName="SHA-512" hashValue="PlhfgFu4FDTg4FB5HophIyc9UbFnxiyDPmntYmUSn//gGYhI7klKxZLt/kvSnzpfgtzGN+lsM5lxQnvpV+Js0g==" saltValue="zCmYe4CsEpNR2uv8y4FdPg==" spinCount="100000" sheet="1" objects="1" formatCells="0" formatRows="0" selectLockedCells="1"/>
  <mergeCells count="373">
    <mergeCell ref="B394:I394"/>
    <mergeCell ref="E396:I396"/>
    <mergeCell ref="B397:D397"/>
    <mergeCell ref="E397:I397"/>
    <mergeCell ref="B398:I398"/>
    <mergeCell ref="E501:I501"/>
    <mergeCell ref="B502:D502"/>
    <mergeCell ref="E502:I502"/>
    <mergeCell ref="E503:I503"/>
    <mergeCell ref="B425:I425"/>
    <mergeCell ref="E427:I427"/>
    <mergeCell ref="B428:D428"/>
    <mergeCell ref="E428:I428"/>
    <mergeCell ref="B429:I429"/>
    <mergeCell ref="B431:I431"/>
    <mergeCell ref="B442:I442"/>
    <mergeCell ref="B432:I432"/>
    <mergeCell ref="E434:I434"/>
    <mergeCell ref="B435:D435"/>
    <mergeCell ref="E435:I435"/>
    <mergeCell ref="B436:I436"/>
    <mergeCell ref="B438:I438"/>
    <mergeCell ref="E440:I440"/>
    <mergeCell ref="B441:D441"/>
    <mergeCell ref="B348:I348"/>
    <mergeCell ref="E350:I350"/>
    <mergeCell ref="B351:D351"/>
    <mergeCell ref="E351:I351"/>
    <mergeCell ref="B384:I384"/>
    <mergeCell ref="E386:I386"/>
    <mergeCell ref="B387:D387"/>
    <mergeCell ref="E387:I387"/>
    <mergeCell ref="B388:I388"/>
    <mergeCell ref="B354:I354"/>
    <mergeCell ref="B355:I355"/>
    <mergeCell ref="E357:I357"/>
    <mergeCell ref="B358:D358"/>
    <mergeCell ref="E358:I358"/>
    <mergeCell ref="B361:I361"/>
    <mergeCell ref="E363:I363"/>
    <mergeCell ref="B92:I92"/>
    <mergeCell ref="E94:I94"/>
    <mergeCell ref="B95:D95"/>
    <mergeCell ref="E95:I95"/>
    <mergeCell ref="B256:I256"/>
    <mergeCell ref="E258:I258"/>
    <mergeCell ref="B259:D259"/>
    <mergeCell ref="E259:I259"/>
    <mergeCell ref="B213:I213"/>
    <mergeCell ref="B214:I214"/>
    <mergeCell ref="B217:I217"/>
    <mergeCell ref="E219:I219"/>
    <mergeCell ref="B119:D119"/>
    <mergeCell ref="E119:I119"/>
    <mergeCell ref="B123:I123"/>
    <mergeCell ref="E125:I125"/>
    <mergeCell ref="B126:D126"/>
    <mergeCell ref="E126:I126"/>
    <mergeCell ref="B129:I129"/>
    <mergeCell ref="B130:I130"/>
    <mergeCell ref="B132:D132"/>
    <mergeCell ref="E132:I132"/>
    <mergeCell ref="B133:D133"/>
    <mergeCell ref="E133:I133"/>
    <mergeCell ref="E441:I441"/>
    <mergeCell ref="A1:J1"/>
    <mergeCell ref="A2:J2"/>
    <mergeCell ref="A4:J4"/>
    <mergeCell ref="A6:J6"/>
    <mergeCell ref="A7:D7"/>
    <mergeCell ref="E7:G7"/>
    <mergeCell ref="H7:J7"/>
    <mergeCell ref="B50:I50"/>
    <mergeCell ref="E56:I56"/>
    <mergeCell ref="B17:I17"/>
    <mergeCell ref="B18:I18"/>
    <mergeCell ref="B21:I21"/>
    <mergeCell ref="E23:I23"/>
    <mergeCell ref="B29:I29"/>
    <mergeCell ref="E31:I31"/>
    <mergeCell ref="A9:J9"/>
    <mergeCell ref="A10:J10"/>
    <mergeCell ref="A11:J11"/>
    <mergeCell ref="A13:A14"/>
    <mergeCell ref="B13:J13"/>
    <mergeCell ref="B14:I14"/>
    <mergeCell ref="E24:I24"/>
    <mergeCell ref="E32:I32"/>
    <mergeCell ref="B23:D23"/>
    <mergeCell ref="E270:I270"/>
    <mergeCell ref="B72:I72"/>
    <mergeCell ref="E74:I74"/>
    <mergeCell ref="B79:I79"/>
    <mergeCell ref="E81:I81"/>
    <mergeCell ref="B86:I86"/>
    <mergeCell ref="E88:I88"/>
    <mergeCell ref="B35:I35"/>
    <mergeCell ref="E37:I37"/>
    <mergeCell ref="B41:I41"/>
    <mergeCell ref="E47:I47"/>
    <mergeCell ref="B59:I59"/>
    <mergeCell ref="E61:I61"/>
    <mergeCell ref="B64:I64"/>
    <mergeCell ref="B78:I78"/>
    <mergeCell ref="B75:D75"/>
    <mergeCell ref="E75:I75"/>
    <mergeCell ref="E82:I82"/>
    <mergeCell ref="E83:I83"/>
    <mergeCell ref="E250:I250"/>
    <mergeCell ref="B251:D251"/>
    <mergeCell ref="E251:I251"/>
    <mergeCell ref="B255:I255"/>
    <mergeCell ref="B262:I262"/>
    <mergeCell ref="E220:I220"/>
    <mergeCell ref="E225:I225"/>
    <mergeCell ref="E245:I245"/>
    <mergeCell ref="B246:I246"/>
    <mergeCell ref="B248:I248"/>
    <mergeCell ref="B232:D232"/>
    <mergeCell ref="E232:I232"/>
    <mergeCell ref="B233:I233"/>
    <mergeCell ref="B236:I236"/>
    <mergeCell ref="E238:I238"/>
    <mergeCell ref="B239:D239"/>
    <mergeCell ref="E239:I239"/>
    <mergeCell ref="B240:I240"/>
    <mergeCell ref="B242:I242"/>
    <mergeCell ref="B223:I223"/>
    <mergeCell ref="B226:D226"/>
    <mergeCell ref="E226:I226"/>
    <mergeCell ref="B229:I229"/>
    <mergeCell ref="E231:I231"/>
    <mergeCell ref="E264:I264"/>
    <mergeCell ref="B265:D265"/>
    <mergeCell ref="E265:I265"/>
    <mergeCell ref="B268:I268"/>
    <mergeCell ref="E244:I244"/>
    <mergeCell ref="B245:D245"/>
    <mergeCell ref="B216:I216"/>
    <mergeCell ref="B220:D220"/>
    <mergeCell ref="B444:I444"/>
    <mergeCell ref="B364:D364"/>
    <mergeCell ref="E364:I364"/>
    <mergeCell ref="B368:I368"/>
    <mergeCell ref="E374:I374"/>
    <mergeCell ref="B375:D375"/>
    <mergeCell ref="E375:I375"/>
    <mergeCell ref="B370:I370"/>
    <mergeCell ref="B371:I371"/>
    <mergeCell ref="B372:I372"/>
    <mergeCell ref="E380:I380"/>
    <mergeCell ref="B381:D381"/>
    <mergeCell ref="E381:I381"/>
    <mergeCell ref="B382:I382"/>
    <mergeCell ref="B400:I400"/>
    <mergeCell ref="E402:I402"/>
    <mergeCell ref="B403:D403"/>
    <mergeCell ref="E403:I403"/>
    <mergeCell ref="B404:I404"/>
    <mergeCell ref="B393:I393"/>
    <mergeCell ref="E421:I421"/>
    <mergeCell ref="B422:D422"/>
    <mergeCell ref="E422:I422"/>
    <mergeCell ref="E508:I508"/>
    <mergeCell ref="B20:I20"/>
    <mergeCell ref="B28:I28"/>
    <mergeCell ref="B506:I506"/>
    <mergeCell ref="B485:I485"/>
    <mergeCell ref="B476:I476"/>
    <mergeCell ref="B477:I477"/>
    <mergeCell ref="B480:I480"/>
    <mergeCell ref="B378:I378"/>
    <mergeCell ref="B390:I390"/>
    <mergeCell ref="B391:I391"/>
    <mergeCell ref="E458:I458"/>
    <mergeCell ref="E410:I410"/>
    <mergeCell ref="B423:I423"/>
    <mergeCell ref="B407:I407"/>
    <mergeCell ref="E409:I409"/>
    <mergeCell ref="B410:D410"/>
    <mergeCell ref="B411:I411"/>
    <mergeCell ref="B413:I413"/>
    <mergeCell ref="E415:I415"/>
    <mergeCell ref="B416:D416"/>
    <mergeCell ref="E416:I416"/>
    <mergeCell ref="B417:I417"/>
    <mergeCell ref="B419:I419"/>
    <mergeCell ref="B32:D32"/>
    <mergeCell ref="B38:D38"/>
    <mergeCell ref="E38:I38"/>
    <mergeCell ref="B98:I98"/>
    <mergeCell ref="E100:I100"/>
    <mergeCell ref="B101:D101"/>
    <mergeCell ref="E101:I101"/>
    <mergeCell ref="B104:I104"/>
    <mergeCell ref="E106:I106"/>
    <mergeCell ref="B107:D107"/>
    <mergeCell ref="E107:I107"/>
    <mergeCell ref="B110:I110"/>
    <mergeCell ref="E112:I112"/>
    <mergeCell ref="B113:D113"/>
    <mergeCell ref="E113:I113"/>
    <mergeCell ref="B116:I116"/>
    <mergeCell ref="E118:I118"/>
    <mergeCell ref="B24:D24"/>
    <mergeCell ref="B48:D48"/>
    <mergeCell ref="E48:I48"/>
    <mergeCell ref="B57:D57"/>
    <mergeCell ref="E57:I57"/>
    <mergeCell ref="B89:D89"/>
    <mergeCell ref="E89:I89"/>
    <mergeCell ref="B43:D43"/>
    <mergeCell ref="B44:D44"/>
    <mergeCell ref="B45:D45"/>
    <mergeCell ref="G43:H43"/>
    <mergeCell ref="G44:H44"/>
    <mergeCell ref="G45:H45"/>
    <mergeCell ref="B52:D52"/>
    <mergeCell ref="B53:D53"/>
    <mergeCell ref="B54:D54"/>
    <mergeCell ref="G52:H52"/>
    <mergeCell ref="G53:H53"/>
    <mergeCell ref="G54:H54"/>
    <mergeCell ref="B66:I66"/>
    <mergeCell ref="E68:I68"/>
    <mergeCell ref="B69:D69"/>
    <mergeCell ref="E69:I69"/>
    <mergeCell ref="B137:I137"/>
    <mergeCell ref="B139:D139"/>
    <mergeCell ref="E139:I139"/>
    <mergeCell ref="B140:D140"/>
    <mergeCell ref="E140:I140"/>
    <mergeCell ref="B143:I143"/>
    <mergeCell ref="B145:D145"/>
    <mergeCell ref="E145:I145"/>
    <mergeCell ref="B146:D146"/>
    <mergeCell ref="E146:I146"/>
    <mergeCell ref="B149:I149"/>
    <mergeCell ref="B151:D151"/>
    <mergeCell ref="E151:I151"/>
    <mergeCell ref="B152:D152"/>
    <mergeCell ref="E152:I152"/>
    <mergeCell ref="B155:I155"/>
    <mergeCell ref="B157:D157"/>
    <mergeCell ref="E157:I157"/>
    <mergeCell ref="B158:D158"/>
    <mergeCell ref="E158:I158"/>
    <mergeCell ref="B161:I161"/>
    <mergeCell ref="B163:D163"/>
    <mergeCell ref="E163:I163"/>
    <mergeCell ref="B164:D164"/>
    <mergeCell ref="E164:I164"/>
    <mergeCell ref="B167:I167"/>
    <mergeCell ref="B169:D169"/>
    <mergeCell ref="E169:I169"/>
    <mergeCell ref="B170:D170"/>
    <mergeCell ref="E170:I170"/>
    <mergeCell ref="B173:I173"/>
    <mergeCell ref="B175:D175"/>
    <mergeCell ref="E175:I175"/>
    <mergeCell ref="B176:D176"/>
    <mergeCell ref="E176:I176"/>
    <mergeCell ref="B192:D192"/>
    <mergeCell ref="E192:I192"/>
    <mergeCell ref="B182:I182"/>
    <mergeCell ref="B184:D184"/>
    <mergeCell ref="E184:I184"/>
    <mergeCell ref="B185:D185"/>
    <mergeCell ref="E185:I185"/>
    <mergeCell ref="B181:I181"/>
    <mergeCell ref="B189:I189"/>
    <mergeCell ref="B191:D191"/>
    <mergeCell ref="E191:I191"/>
    <mergeCell ref="B207:I207"/>
    <mergeCell ref="B209:D209"/>
    <mergeCell ref="E209:I209"/>
    <mergeCell ref="B210:D210"/>
    <mergeCell ref="E210:I210"/>
    <mergeCell ref="B195:I195"/>
    <mergeCell ref="B203:D203"/>
    <mergeCell ref="E203:I203"/>
    <mergeCell ref="B204:D204"/>
    <mergeCell ref="E204:I204"/>
    <mergeCell ref="B271:D271"/>
    <mergeCell ref="E271:I271"/>
    <mergeCell ref="B274:I274"/>
    <mergeCell ref="E282:I282"/>
    <mergeCell ref="B283:D283"/>
    <mergeCell ref="E283:I283"/>
    <mergeCell ref="B286:I286"/>
    <mergeCell ref="E294:I294"/>
    <mergeCell ref="B295:D295"/>
    <mergeCell ref="E295:I295"/>
    <mergeCell ref="B298:I298"/>
    <mergeCell ref="E300:I300"/>
    <mergeCell ref="B303:I303"/>
    <mergeCell ref="E301:I301"/>
    <mergeCell ref="E302:I302"/>
    <mergeCell ref="B305:I305"/>
    <mergeCell ref="E307:I307"/>
    <mergeCell ref="E308:I308"/>
    <mergeCell ref="E309:I309"/>
    <mergeCell ref="B331:I331"/>
    <mergeCell ref="B332:I332"/>
    <mergeCell ref="B325:I325"/>
    <mergeCell ref="E327:I327"/>
    <mergeCell ref="B328:D328"/>
    <mergeCell ref="E328:I328"/>
    <mergeCell ref="B329:I329"/>
    <mergeCell ref="B310:I310"/>
    <mergeCell ref="B312:I312"/>
    <mergeCell ref="E314:I314"/>
    <mergeCell ref="E315:I315"/>
    <mergeCell ref="B316:I316"/>
    <mergeCell ref="B318:I318"/>
    <mergeCell ref="B319:I319"/>
    <mergeCell ref="E321:I321"/>
    <mergeCell ref="B315:D315"/>
    <mergeCell ref="E337:I337"/>
    <mergeCell ref="B338:D338"/>
    <mergeCell ref="E338:I338"/>
    <mergeCell ref="B341:I341"/>
    <mergeCell ref="E343:I343"/>
    <mergeCell ref="B344:D344"/>
    <mergeCell ref="E344:I344"/>
    <mergeCell ref="B334:I334"/>
    <mergeCell ref="B335:I335"/>
    <mergeCell ref="B473:I473"/>
    <mergeCell ref="E482:I482"/>
    <mergeCell ref="E483:I483"/>
    <mergeCell ref="E484:I484"/>
    <mergeCell ref="E62:I62"/>
    <mergeCell ref="E63:I63"/>
    <mergeCell ref="B483:D483"/>
    <mergeCell ref="B487:I487"/>
    <mergeCell ref="E489:I489"/>
    <mergeCell ref="B462:I462"/>
    <mergeCell ref="E465:I465"/>
    <mergeCell ref="B466:D466"/>
    <mergeCell ref="E466:I466"/>
    <mergeCell ref="B467:I467"/>
    <mergeCell ref="B463:I463"/>
    <mergeCell ref="B469:I469"/>
    <mergeCell ref="E471:I471"/>
    <mergeCell ref="B472:D472"/>
    <mergeCell ref="E472:I472"/>
    <mergeCell ref="B459:D459"/>
    <mergeCell ref="E459:I459"/>
    <mergeCell ref="B322:D322"/>
    <mergeCell ref="E322:I322"/>
    <mergeCell ref="B323:I323"/>
    <mergeCell ref="B518:I518"/>
    <mergeCell ref="B499:I499"/>
    <mergeCell ref="B504:I504"/>
    <mergeCell ref="B520:I520"/>
    <mergeCell ref="B479:I479"/>
    <mergeCell ref="B509:D509"/>
    <mergeCell ref="E509:I509"/>
    <mergeCell ref="E510:I510"/>
    <mergeCell ref="B511:I511"/>
    <mergeCell ref="B513:I513"/>
    <mergeCell ref="E515:I515"/>
    <mergeCell ref="B516:D516"/>
    <mergeCell ref="E516:I516"/>
    <mergeCell ref="E517:I517"/>
    <mergeCell ref="B490:D490"/>
    <mergeCell ref="E490:I490"/>
    <mergeCell ref="B491:I491"/>
    <mergeCell ref="B493:I493"/>
    <mergeCell ref="E495:I495"/>
    <mergeCell ref="B496:D496"/>
    <mergeCell ref="E496:I496"/>
    <mergeCell ref="B497:I497"/>
  </mergeCells>
  <conditionalFormatting sqref="B56">
    <cfRule type="cellIs" dxfId="149" priority="2" operator="equal">
      <formula>"Presente evidencia de cada medio utilizado"</formula>
    </cfRule>
  </conditionalFormatting>
  <conditionalFormatting sqref="B47">
    <cfRule type="cellIs" dxfId="148" priority="1" operator="equal">
      <formula>"Presente evidencia de cada medio utilizado"</formula>
    </cfRule>
  </conditionalFormatting>
  <dataValidations count="2">
    <dataValidation type="list" allowBlank="1" showInputMessage="1" showErrorMessage="1" sqref="J22 J30 J46 J42 J36 J60 J73 J80 J87 J218 J224 J457 J320 J55 J51 J99 J105 J111 J117 J124 J131 J138 J144 J150 J156 J162 J168 J174 J183 J190 J196 J208 J230 J237 J243 J249 J263 J269 J275:J281 J287:J293 J299 J306 J313 J336 J342 J356 J362 J373 J379 J401 J408 J414 J420 J426 J433 J439 J464 J470 J481 J488 J494 J507 J514 J395 J67 J93 J257 J326 J349 J385 J500">
      <formula1>$L$1:$L$3</formula1>
    </dataValidation>
    <dataValidation type="list" allowBlank="1" showInputMessage="1" showErrorMessage="1" sqref="J41 J86 J335 J21 J29 J35 J59 J72 J79 J217 J223 F446:F456 J50 J98 J104 J110 J116 J123 J130 J137 J143 J149 J155 J161 J167 J173 J182 J189 J195 J499 J207 J229 J236 J242 J248 J262 J268 J274 J286 J298 J305 J312 J319 J341 J355 J361 J370:J372 J378 J400 J407 J413 J419 J425 J432 J438 J462:J463 J469 J480 J487 J493 J506 J513 E197:E201 J66 J92 J256 J325 J348 J384 J394">
      <formula1>$L$1:$L$2</formula1>
    </dataValidation>
  </dataValidations>
  <pageMargins left="0.62992125984251968" right="0.59055118110236227" top="0.34" bottom="0.35433070866141736" header="0.31496062992125984" footer="0.15748031496062992"/>
  <pageSetup scale="65" fitToHeight="25" orientation="portrait" r:id="rId1"/>
  <headerFooter>
    <oddFooter xml:space="preserve">&amp;L&amp;"Arial,Negrita"   Página &amp;P de &amp;N&amp;R&amp;"Arial,Negrita"DE80T022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68" r:id="rId4" name="Check Box 20">
              <controlPr defaultSize="0" autoFill="0" autoLine="0" autoPict="0">
                <anchor moveWithCells="1">
                  <from>
                    <xdr:col>4</xdr:col>
                    <xdr:colOff>457200</xdr:colOff>
                    <xdr:row>41</xdr:row>
                    <xdr:rowOff>99060</xdr:rowOff>
                  </from>
                  <to>
                    <xdr:col>4</xdr:col>
                    <xdr:colOff>708660</xdr:colOff>
                    <xdr:row>43</xdr:row>
                    <xdr:rowOff>22860</xdr:rowOff>
                  </to>
                </anchor>
              </controlPr>
            </control>
          </mc:Choice>
        </mc:AlternateContent>
        <mc:AlternateContent xmlns:mc="http://schemas.openxmlformats.org/markup-compatibility/2006">
          <mc:Choice Requires="x14">
            <control shapeId="2069" r:id="rId5" name="Check Box 21">
              <controlPr defaultSize="0" autoFill="0" autoLine="0" autoPict="0">
                <anchor moveWithCells="1">
                  <from>
                    <xdr:col>4</xdr:col>
                    <xdr:colOff>457200</xdr:colOff>
                    <xdr:row>42</xdr:row>
                    <xdr:rowOff>190500</xdr:rowOff>
                  </from>
                  <to>
                    <xdr:col>4</xdr:col>
                    <xdr:colOff>655320</xdr:colOff>
                    <xdr:row>44</xdr:row>
                    <xdr:rowOff>22860</xdr:rowOff>
                  </to>
                </anchor>
              </controlPr>
            </control>
          </mc:Choice>
        </mc:AlternateContent>
        <mc:AlternateContent xmlns:mc="http://schemas.openxmlformats.org/markup-compatibility/2006">
          <mc:Choice Requires="x14">
            <control shapeId="2070" r:id="rId6" name="Check Box 22">
              <controlPr defaultSize="0" autoFill="0" autoLine="0" autoPict="0">
                <anchor moveWithCells="1">
                  <from>
                    <xdr:col>4</xdr:col>
                    <xdr:colOff>457200</xdr:colOff>
                    <xdr:row>43</xdr:row>
                    <xdr:rowOff>190500</xdr:rowOff>
                  </from>
                  <to>
                    <xdr:col>4</xdr:col>
                    <xdr:colOff>655320</xdr:colOff>
                    <xdr:row>45</xdr:row>
                    <xdr:rowOff>22860</xdr:rowOff>
                  </to>
                </anchor>
              </controlPr>
            </control>
          </mc:Choice>
        </mc:AlternateContent>
        <mc:AlternateContent xmlns:mc="http://schemas.openxmlformats.org/markup-compatibility/2006">
          <mc:Choice Requires="x14">
            <control shapeId="2076" r:id="rId7" name="Check Box 28">
              <controlPr defaultSize="0" autoFill="0" autoLine="0" autoPict="0">
                <anchor moveWithCells="1">
                  <from>
                    <xdr:col>8</xdr:col>
                    <xdr:colOff>457200</xdr:colOff>
                    <xdr:row>41</xdr:row>
                    <xdr:rowOff>99060</xdr:rowOff>
                  </from>
                  <to>
                    <xdr:col>8</xdr:col>
                    <xdr:colOff>708660</xdr:colOff>
                    <xdr:row>43</xdr:row>
                    <xdr:rowOff>22860</xdr:rowOff>
                  </to>
                </anchor>
              </controlPr>
            </control>
          </mc:Choice>
        </mc:AlternateContent>
        <mc:AlternateContent xmlns:mc="http://schemas.openxmlformats.org/markup-compatibility/2006">
          <mc:Choice Requires="x14">
            <control shapeId="2077" r:id="rId8" name="Check Box 29">
              <controlPr defaultSize="0" autoFill="0" autoLine="0" autoPict="0">
                <anchor moveWithCells="1">
                  <from>
                    <xdr:col>8</xdr:col>
                    <xdr:colOff>457200</xdr:colOff>
                    <xdr:row>42</xdr:row>
                    <xdr:rowOff>190500</xdr:rowOff>
                  </from>
                  <to>
                    <xdr:col>8</xdr:col>
                    <xdr:colOff>655320</xdr:colOff>
                    <xdr:row>44</xdr:row>
                    <xdr:rowOff>22860</xdr:rowOff>
                  </to>
                </anchor>
              </controlPr>
            </control>
          </mc:Choice>
        </mc:AlternateContent>
        <mc:AlternateContent xmlns:mc="http://schemas.openxmlformats.org/markup-compatibility/2006">
          <mc:Choice Requires="x14">
            <control shapeId="2078" r:id="rId9" name="Check Box 30">
              <controlPr defaultSize="0" autoFill="0" autoLine="0" autoPict="0">
                <anchor moveWithCells="1">
                  <from>
                    <xdr:col>8</xdr:col>
                    <xdr:colOff>457200</xdr:colOff>
                    <xdr:row>43</xdr:row>
                    <xdr:rowOff>190500</xdr:rowOff>
                  </from>
                  <to>
                    <xdr:col>8</xdr:col>
                    <xdr:colOff>655320</xdr:colOff>
                    <xdr:row>45</xdr:row>
                    <xdr:rowOff>22860</xdr:rowOff>
                  </to>
                </anchor>
              </controlPr>
            </control>
          </mc:Choice>
        </mc:AlternateContent>
        <mc:AlternateContent xmlns:mc="http://schemas.openxmlformats.org/markup-compatibility/2006">
          <mc:Choice Requires="x14">
            <control shapeId="2082" r:id="rId10" name="Check Box 34">
              <controlPr defaultSize="0" autoFill="0" autoLine="0" autoPict="0">
                <anchor moveWithCells="1">
                  <from>
                    <xdr:col>4</xdr:col>
                    <xdr:colOff>457200</xdr:colOff>
                    <xdr:row>50</xdr:row>
                    <xdr:rowOff>99060</xdr:rowOff>
                  </from>
                  <to>
                    <xdr:col>4</xdr:col>
                    <xdr:colOff>708660</xdr:colOff>
                    <xdr:row>52</xdr:row>
                    <xdr:rowOff>22860</xdr:rowOff>
                  </to>
                </anchor>
              </controlPr>
            </control>
          </mc:Choice>
        </mc:AlternateContent>
        <mc:AlternateContent xmlns:mc="http://schemas.openxmlformats.org/markup-compatibility/2006">
          <mc:Choice Requires="x14">
            <control shapeId="2083" r:id="rId11" name="Check Box 35">
              <controlPr defaultSize="0" autoFill="0" autoLine="0" autoPict="0">
                <anchor moveWithCells="1">
                  <from>
                    <xdr:col>4</xdr:col>
                    <xdr:colOff>457200</xdr:colOff>
                    <xdr:row>51</xdr:row>
                    <xdr:rowOff>190500</xdr:rowOff>
                  </from>
                  <to>
                    <xdr:col>4</xdr:col>
                    <xdr:colOff>655320</xdr:colOff>
                    <xdr:row>53</xdr:row>
                    <xdr:rowOff>22860</xdr:rowOff>
                  </to>
                </anchor>
              </controlPr>
            </control>
          </mc:Choice>
        </mc:AlternateContent>
        <mc:AlternateContent xmlns:mc="http://schemas.openxmlformats.org/markup-compatibility/2006">
          <mc:Choice Requires="x14">
            <control shapeId="2084" r:id="rId12" name="Check Box 36">
              <controlPr defaultSize="0" autoFill="0" autoLine="0" autoPict="0">
                <anchor moveWithCells="1">
                  <from>
                    <xdr:col>4</xdr:col>
                    <xdr:colOff>457200</xdr:colOff>
                    <xdr:row>52</xdr:row>
                    <xdr:rowOff>190500</xdr:rowOff>
                  </from>
                  <to>
                    <xdr:col>4</xdr:col>
                    <xdr:colOff>655320</xdr:colOff>
                    <xdr:row>54</xdr:row>
                    <xdr:rowOff>22860</xdr:rowOff>
                  </to>
                </anchor>
              </controlPr>
            </control>
          </mc:Choice>
        </mc:AlternateContent>
        <mc:AlternateContent xmlns:mc="http://schemas.openxmlformats.org/markup-compatibility/2006">
          <mc:Choice Requires="x14">
            <control shapeId="2085" r:id="rId13" name="Check Box 37">
              <controlPr defaultSize="0" autoFill="0" autoLine="0" autoPict="0">
                <anchor moveWithCells="1">
                  <from>
                    <xdr:col>8</xdr:col>
                    <xdr:colOff>457200</xdr:colOff>
                    <xdr:row>50</xdr:row>
                    <xdr:rowOff>99060</xdr:rowOff>
                  </from>
                  <to>
                    <xdr:col>8</xdr:col>
                    <xdr:colOff>708660</xdr:colOff>
                    <xdr:row>52</xdr:row>
                    <xdr:rowOff>22860</xdr:rowOff>
                  </to>
                </anchor>
              </controlPr>
            </control>
          </mc:Choice>
        </mc:AlternateContent>
        <mc:AlternateContent xmlns:mc="http://schemas.openxmlformats.org/markup-compatibility/2006">
          <mc:Choice Requires="x14">
            <control shapeId="2086" r:id="rId14" name="Check Box 38">
              <controlPr defaultSize="0" autoFill="0" autoLine="0" autoPict="0">
                <anchor moveWithCells="1">
                  <from>
                    <xdr:col>8</xdr:col>
                    <xdr:colOff>457200</xdr:colOff>
                    <xdr:row>51</xdr:row>
                    <xdr:rowOff>190500</xdr:rowOff>
                  </from>
                  <to>
                    <xdr:col>8</xdr:col>
                    <xdr:colOff>655320</xdr:colOff>
                    <xdr:row>53</xdr:row>
                    <xdr:rowOff>22860</xdr:rowOff>
                  </to>
                </anchor>
              </controlPr>
            </control>
          </mc:Choice>
        </mc:AlternateContent>
        <mc:AlternateContent xmlns:mc="http://schemas.openxmlformats.org/markup-compatibility/2006">
          <mc:Choice Requires="x14">
            <control shapeId="2087" r:id="rId15" name="Check Box 39">
              <controlPr defaultSize="0" autoFill="0" autoLine="0" autoPict="0">
                <anchor moveWithCells="1">
                  <from>
                    <xdr:col>8</xdr:col>
                    <xdr:colOff>457200</xdr:colOff>
                    <xdr:row>52</xdr:row>
                    <xdr:rowOff>190500</xdr:rowOff>
                  </from>
                  <to>
                    <xdr:col>8</xdr:col>
                    <xdr:colOff>655320</xdr:colOff>
                    <xdr:row>54</xdr:row>
                    <xdr:rowOff>22860</xdr:rowOff>
                  </to>
                </anchor>
              </controlPr>
            </control>
          </mc:Choice>
        </mc:AlternateContent>
        <mc:AlternateContent xmlns:mc="http://schemas.openxmlformats.org/markup-compatibility/2006">
          <mc:Choice Requires="x14">
            <control shapeId="2114" r:id="rId16" name="Check Box 66">
              <controlPr defaultSize="0" autoFill="0" autoLine="0" autoPict="0">
                <anchor moveWithCells="1">
                  <from>
                    <xdr:col>6</xdr:col>
                    <xdr:colOff>457200</xdr:colOff>
                    <xdr:row>195</xdr:row>
                    <xdr:rowOff>99060</xdr:rowOff>
                  </from>
                  <to>
                    <xdr:col>6</xdr:col>
                    <xdr:colOff>708660</xdr:colOff>
                    <xdr:row>196</xdr:row>
                    <xdr:rowOff>220980</xdr:rowOff>
                  </to>
                </anchor>
              </controlPr>
            </control>
          </mc:Choice>
        </mc:AlternateContent>
        <mc:AlternateContent xmlns:mc="http://schemas.openxmlformats.org/markup-compatibility/2006">
          <mc:Choice Requires="x14">
            <control shapeId="2116" r:id="rId17" name="Check Box 68">
              <controlPr defaultSize="0" autoFill="0" autoLine="0" autoPict="0">
                <anchor moveWithCells="1">
                  <from>
                    <xdr:col>6</xdr:col>
                    <xdr:colOff>457200</xdr:colOff>
                    <xdr:row>197</xdr:row>
                    <xdr:rowOff>228600</xdr:rowOff>
                  </from>
                  <to>
                    <xdr:col>6</xdr:col>
                    <xdr:colOff>708660</xdr:colOff>
                    <xdr:row>198</xdr:row>
                    <xdr:rowOff>213360</xdr:rowOff>
                  </to>
                </anchor>
              </controlPr>
            </control>
          </mc:Choice>
        </mc:AlternateContent>
        <mc:AlternateContent xmlns:mc="http://schemas.openxmlformats.org/markup-compatibility/2006">
          <mc:Choice Requires="x14">
            <control shapeId="2117" r:id="rId18" name="Check Box 69">
              <controlPr defaultSize="0" autoFill="0" autoLine="0" autoPict="0">
                <anchor moveWithCells="1">
                  <from>
                    <xdr:col>6</xdr:col>
                    <xdr:colOff>457200</xdr:colOff>
                    <xdr:row>196</xdr:row>
                    <xdr:rowOff>213360</xdr:rowOff>
                  </from>
                  <to>
                    <xdr:col>6</xdr:col>
                    <xdr:colOff>708660</xdr:colOff>
                    <xdr:row>197</xdr:row>
                    <xdr:rowOff>213360</xdr:rowOff>
                  </to>
                </anchor>
              </controlPr>
            </control>
          </mc:Choice>
        </mc:AlternateContent>
        <mc:AlternateContent xmlns:mc="http://schemas.openxmlformats.org/markup-compatibility/2006">
          <mc:Choice Requires="x14">
            <control shapeId="2118" r:id="rId19" name="Check Box 70">
              <controlPr defaultSize="0" autoFill="0" autoLine="0" autoPict="0">
                <anchor moveWithCells="1">
                  <from>
                    <xdr:col>6</xdr:col>
                    <xdr:colOff>457200</xdr:colOff>
                    <xdr:row>199</xdr:row>
                    <xdr:rowOff>7620</xdr:rowOff>
                  </from>
                  <to>
                    <xdr:col>6</xdr:col>
                    <xdr:colOff>708660</xdr:colOff>
                    <xdr:row>199</xdr:row>
                    <xdr:rowOff>220980</xdr:rowOff>
                  </to>
                </anchor>
              </controlPr>
            </control>
          </mc:Choice>
        </mc:AlternateContent>
        <mc:AlternateContent xmlns:mc="http://schemas.openxmlformats.org/markup-compatibility/2006">
          <mc:Choice Requires="x14">
            <control shapeId="2119" r:id="rId20" name="Check Box 71">
              <controlPr defaultSize="0" autoFill="0" autoLine="0" autoPict="0">
                <anchor moveWithCells="1">
                  <from>
                    <xdr:col>6</xdr:col>
                    <xdr:colOff>457200</xdr:colOff>
                    <xdr:row>200</xdr:row>
                    <xdr:rowOff>7620</xdr:rowOff>
                  </from>
                  <to>
                    <xdr:col>6</xdr:col>
                    <xdr:colOff>708660</xdr:colOff>
                    <xdr:row>200</xdr:row>
                    <xdr:rowOff>220980</xdr:rowOff>
                  </to>
                </anchor>
              </controlPr>
            </control>
          </mc:Choice>
        </mc:AlternateContent>
        <mc:AlternateContent xmlns:mc="http://schemas.openxmlformats.org/markup-compatibility/2006">
          <mc:Choice Requires="x14">
            <control shapeId="2128" r:id="rId21" name="Check Box 80">
              <controlPr defaultSize="0" autoFill="0" autoLine="0" autoPict="0">
                <anchor moveWithCells="1">
                  <from>
                    <xdr:col>8</xdr:col>
                    <xdr:colOff>457200</xdr:colOff>
                    <xdr:row>274</xdr:row>
                    <xdr:rowOff>182880</xdr:rowOff>
                  </from>
                  <to>
                    <xdr:col>8</xdr:col>
                    <xdr:colOff>708660</xdr:colOff>
                    <xdr:row>275</xdr:row>
                    <xdr:rowOff>220980</xdr:rowOff>
                  </to>
                </anchor>
              </controlPr>
            </control>
          </mc:Choice>
        </mc:AlternateContent>
        <mc:AlternateContent xmlns:mc="http://schemas.openxmlformats.org/markup-compatibility/2006">
          <mc:Choice Requires="x14">
            <control shapeId="2129" r:id="rId22" name="Check Box 81">
              <controlPr defaultSize="0" autoFill="0" autoLine="0" autoPict="0">
                <anchor moveWithCells="1">
                  <from>
                    <xdr:col>8</xdr:col>
                    <xdr:colOff>457200</xdr:colOff>
                    <xdr:row>275</xdr:row>
                    <xdr:rowOff>213360</xdr:rowOff>
                  </from>
                  <to>
                    <xdr:col>8</xdr:col>
                    <xdr:colOff>708660</xdr:colOff>
                    <xdr:row>276</xdr:row>
                    <xdr:rowOff>213360</xdr:rowOff>
                  </to>
                </anchor>
              </controlPr>
            </control>
          </mc:Choice>
        </mc:AlternateContent>
        <mc:AlternateContent xmlns:mc="http://schemas.openxmlformats.org/markup-compatibility/2006">
          <mc:Choice Requires="x14">
            <control shapeId="2130" r:id="rId23" name="Check Box 82">
              <controlPr defaultSize="0" autoFill="0" autoLine="0" autoPict="0">
                <anchor moveWithCells="1">
                  <from>
                    <xdr:col>8</xdr:col>
                    <xdr:colOff>457200</xdr:colOff>
                    <xdr:row>276</xdr:row>
                    <xdr:rowOff>228600</xdr:rowOff>
                  </from>
                  <to>
                    <xdr:col>8</xdr:col>
                    <xdr:colOff>708660</xdr:colOff>
                    <xdr:row>277</xdr:row>
                    <xdr:rowOff>213360</xdr:rowOff>
                  </to>
                </anchor>
              </controlPr>
            </control>
          </mc:Choice>
        </mc:AlternateContent>
        <mc:AlternateContent xmlns:mc="http://schemas.openxmlformats.org/markup-compatibility/2006">
          <mc:Choice Requires="x14">
            <control shapeId="2131" r:id="rId24" name="Check Box 83">
              <controlPr defaultSize="0" autoFill="0" autoLine="0" autoPict="0">
                <anchor moveWithCells="1">
                  <from>
                    <xdr:col>8</xdr:col>
                    <xdr:colOff>457200</xdr:colOff>
                    <xdr:row>278</xdr:row>
                    <xdr:rowOff>7620</xdr:rowOff>
                  </from>
                  <to>
                    <xdr:col>8</xdr:col>
                    <xdr:colOff>708660</xdr:colOff>
                    <xdr:row>278</xdr:row>
                    <xdr:rowOff>220980</xdr:rowOff>
                  </to>
                </anchor>
              </controlPr>
            </control>
          </mc:Choice>
        </mc:AlternateContent>
        <mc:AlternateContent xmlns:mc="http://schemas.openxmlformats.org/markup-compatibility/2006">
          <mc:Choice Requires="x14">
            <control shapeId="2132" r:id="rId25" name="Check Box 84">
              <controlPr defaultSize="0" autoFill="0" autoLine="0" autoPict="0">
                <anchor moveWithCells="1">
                  <from>
                    <xdr:col>8</xdr:col>
                    <xdr:colOff>457200</xdr:colOff>
                    <xdr:row>279</xdr:row>
                    <xdr:rowOff>7620</xdr:rowOff>
                  </from>
                  <to>
                    <xdr:col>8</xdr:col>
                    <xdr:colOff>708660</xdr:colOff>
                    <xdr:row>279</xdr:row>
                    <xdr:rowOff>220980</xdr:rowOff>
                  </to>
                </anchor>
              </controlPr>
            </control>
          </mc:Choice>
        </mc:AlternateContent>
        <mc:AlternateContent xmlns:mc="http://schemas.openxmlformats.org/markup-compatibility/2006">
          <mc:Choice Requires="x14">
            <control shapeId="2138" r:id="rId26" name="Check Box 90">
              <controlPr defaultSize="0" autoFill="0" autoLine="0" autoPict="0">
                <anchor moveWithCells="1">
                  <from>
                    <xdr:col>3</xdr:col>
                    <xdr:colOff>327660</xdr:colOff>
                    <xdr:row>287</xdr:row>
                    <xdr:rowOff>0</xdr:rowOff>
                  </from>
                  <to>
                    <xdr:col>3</xdr:col>
                    <xdr:colOff>563880</xdr:colOff>
                    <xdr:row>287</xdr:row>
                    <xdr:rowOff>220980</xdr:rowOff>
                  </to>
                </anchor>
              </controlPr>
            </control>
          </mc:Choice>
        </mc:AlternateContent>
        <mc:AlternateContent xmlns:mc="http://schemas.openxmlformats.org/markup-compatibility/2006">
          <mc:Choice Requires="x14">
            <control shapeId="2139" r:id="rId27" name="Check Box 91">
              <controlPr defaultSize="0" autoFill="0" autoLine="0" autoPict="0">
                <anchor moveWithCells="1">
                  <from>
                    <xdr:col>3</xdr:col>
                    <xdr:colOff>327660</xdr:colOff>
                    <xdr:row>288</xdr:row>
                    <xdr:rowOff>0</xdr:rowOff>
                  </from>
                  <to>
                    <xdr:col>3</xdr:col>
                    <xdr:colOff>563880</xdr:colOff>
                    <xdr:row>288</xdr:row>
                    <xdr:rowOff>213360</xdr:rowOff>
                  </to>
                </anchor>
              </controlPr>
            </control>
          </mc:Choice>
        </mc:AlternateContent>
        <mc:AlternateContent xmlns:mc="http://schemas.openxmlformats.org/markup-compatibility/2006">
          <mc:Choice Requires="x14">
            <control shapeId="2140" r:id="rId28" name="Check Box 92">
              <controlPr defaultSize="0" autoFill="0" autoLine="0" autoPict="0">
                <anchor moveWithCells="1">
                  <from>
                    <xdr:col>3</xdr:col>
                    <xdr:colOff>327660</xdr:colOff>
                    <xdr:row>289</xdr:row>
                    <xdr:rowOff>7620</xdr:rowOff>
                  </from>
                  <to>
                    <xdr:col>3</xdr:col>
                    <xdr:colOff>563880</xdr:colOff>
                    <xdr:row>289</xdr:row>
                    <xdr:rowOff>220980</xdr:rowOff>
                  </to>
                </anchor>
              </controlPr>
            </control>
          </mc:Choice>
        </mc:AlternateContent>
        <mc:AlternateContent xmlns:mc="http://schemas.openxmlformats.org/markup-compatibility/2006">
          <mc:Choice Requires="x14">
            <control shapeId="2141" r:id="rId29" name="Check Box 93">
              <controlPr defaultSize="0" autoFill="0" autoLine="0" autoPict="0">
                <anchor moveWithCells="1">
                  <from>
                    <xdr:col>3</xdr:col>
                    <xdr:colOff>327660</xdr:colOff>
                    <xdr:row>290</xdr:row>
                    <xdr:rowOff>7620</xdr:rowOff>
                  </from>
                  <to>
                    <xdr:col>3</xdr:col>
                    <xdr:colOff>563880</xdr:colOff>
                    <xdr:row>290</xdr:row>
                    <xdr:rowOff>220980</xdr:rowOff>
                  </to>
                </anchor>
              </controlPr>
            </control>
          </mc:Choice>
        </mc:AlternateContent>
        <mc:AlternateContent xmlns:mc="http://schemas.openxmlformats.org/markup-compatibility/2006">
          <mc:Choice Requires="x14">
            <control shapeId="2142" r:id="rId30" name="Check Box 94">
              <controlPr defaultSize="0" autoFill="0" autoLine="0" autoPict="0">
                <anchor moveWithCells="1">
                  <from>
                    <xdr:col>3</xdr:col>
                    <xdr:colOff>327660</xdr:colOff>
                    <xdr:row>291</xdr:row>
                    <xdr:rowOff>7620</xdr:rowOff>
                  </from>
                  <to>
                    <xdr:col>3</xdr:col>
                    <xdr:colOff>563880</xdr:colOff>
                    <xdr:row>291</xdr:row>
                    <xdr:rowOff>220980</xdr:rowOff>
                  </to>
                </anchor>
              </controlPr>
            </control>
          </mc:Choice>
        </mc:AlternateContent>
        <mc:AlternateContent xmlns:mc="http://schemas.openxmlformats.org/markup-compatibility/2006">
          <mc:Choice Requires="x14">
            <control shapeId="2153" r:id="rId31" name="Check Box 105">
              <controlPr defaultSize="0" autoFill="0" autoLine="0" autoPict="0">
                <anchor moveWithCells="1">
                  <from>
                    <xdr:col>7</xdr:col>
                    <xdr:colOff>480060</xdr:colOff>
                    <xdr:row>287</xdr:row>
                    <xdr:rowOff>0</xdr:rowOff>
                  </from>
                  <to>
                    <xdr:col>7</xdr:col>
                    <xdr:colOff>716280</xdr:colOff>
                    <xdr:row>287</xdr:row>
                    <xdr:rowOff>220980</xdr:rowOff>
                  </to>
                </anchor>
              </controlPr>
            </control>
          </mc:Choice>
        </mc:AlternateContent>
        <mc:AlternateContent xmlns:mc="http://schemas.openxmlformats.org/markup-compatibility/2006">
          <mc:Choice Requires="x14">
            <control shapeId="2154" r:id="rId32" name="Check Box 106">
              <controlPr defaultSize="0" autoFill="0" autoLine="0" autoPict="0">
                <anchor moveWithCells="1">
                  <from>
                    <xdr:col>7</xdr:col>
                    <xdr:colOff>480060</xdr:colOff>
                    <xdr:row>288</xdr:row>
                    <xdr:rowOff>0</xdr:rowOff>
                  </from>
                  <to>
                    <xdr:col>7</xdr:col>
                    <xdr:colOff>716280</xdr:colOff>
                    <xdr:row>288</xdr:row>
                    <xdr:rowOff>213360</xdr:rowOff>
                  </to>
                </anchor>
              </controlPr>
            </control>
          </mc:Choice>
        </mc:AlternateContent>
        <mc:AlternateContent xmlns:mc="http://schemas.openxmlformats.org/markup-compatibility/2006">
          <mc:Choice Requires="x14">
            <control shapeId="2155" r:id="rId33" name="Check Box 107">
              <controlPr defaultSize="0" autoFill="0" autoLine="0" autoPict="0">
                <anchor moveWithCells="1">
                  <from>
                    <xdr:col>7</xdr:col>
                    <xdr:colOff>480060</xdr:colOff>
                    <xdr:row>289</xdr:row>
                    <xdr:rowOff>7620</xdr:rowOff>
                  </from>
                  <to>
                    <xdr:col>7</xdr:col>
                    <xdr:colOff>716280</xdr:colOff>
                    <xdr:row>289</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FC180"/>
  <sheetViews>
    <sheetView showGridLines="0" topLeftCell="A35" zoomScaleNormal="100" workbookViewId="0">
      <selection activeCell="K35" sqref="K35:L35"/>
    </sheetView>
  </sheetViews>
  <sheetFormatPr baseColWidth="10" defaultColWidth="0" defaultRowHeight="0" customHeight="1" zeroHeight="1" x14ac:dyDescent="0.25"/>
  <cols>
    <col min="1" max="1" width="15" style="3" customWidth="1"/>
    <col min="2" max="2" width="5.6640625" style="3" customWidth="1"/>
    <col min="3" max="3" width="11" style="3" customWidth="1"/>
    <col min="4" max="4" width="13.109375" style="3" customWidth="1"/>
    <col min="5" max="5" width="38.33203125" style="3" customWidth="1"/>
    <col min="6" max="9" width="10.6640625" style="3" customWidth="1"/>
    <col min="10" max="10" width="11.6640625" style="3" customWidth="1"/>
    <col min="11" max="11" width="25.6640625" style="3" customWidth="1"/>
    <col min="12" max="12" width="6.44140625" style="3" customWidth="1"/>
    <col min="13" max="13" width="12.33203125" style="3" hidden="1" customWidth="1"/>
    <col min="14" max="14" width="15.44140625" style="3" hidden="1" customWidth="1"/>
    <col min="15" max="15" width="0.5546875" style="3" customWidth="1"/>
    <col min="16" max="16382" width="11.44140625" style="3" hidden="1" customWidth="1"/>
    <col min="16383" max="16383" width="4.6640625" style="3" hidden="1" customWidth="1"/>
    <col min="16384" max="16384" width="5.33203125" style="3" hidden="1" customWidth="1"/>
  </cols>
  <sheetData>
    <row r="1" spans="2:14" ht="16.95" customHeight="1" x14ac:dyDescent="0.25">
      <c r="B1" s="1"/>
      <c r="C1" s="1"/>
      <c r="D1" s="1"/>
      <c r="E1" s="2" t="s">
        <v>0</v>
      </c>
      <c r="F1" s="1"/>
      <c r="H1" s="4"/>
      <c r="I1" s="4"/>
      <c r="J1" s="4"/>
      <c r="K1" s="4"/>
      <c r="L1" s="4"/>
    </row>
    <row r="2" spans="2:14" ht="16.95" customHeight="1" x14ac:dyDescent="0.25">
      <c r="B2" s="5"/>
      <c r="C2" s="5"/>
      <c r="D2" s="5"/>
      <c r="E2" s="2" t="s">
        <v>296</v>
      </c>
      <c r="F2" s="6"/>
      <c r="H2" s="7"/>
      <c r="I2" s="7"/>
      <c r="J2" s="7"/>
      <c r="K2" s="7"/>
      <c r="L2" s="7"/>
    </row>
    <row r="3" spans="2:14" ht="16.95" customHeight="1" x14ac:dyDescent="0.25">
      <c r="E3" s="168" t="s">
        <v>297</v>
      </c>
    </row>
    <row r="4" spans="2:14" ht="2.4" customHeight="1" x14ac:dyDescent="0.25"/>
    <row r="5" spans="2:14" s="11" customFormat="1" ht="14.7" customHeight="1" x14ac:dyDescent="0.3">
      <c r="B5" s="8" t="s">
        <v>289</v>
      </c>
      <c r="C5" s="9"/>
      <c r="D5" s="9"/>
      <c r="E5" s="10"/>
      <c r="M5" s="11" t="s">
        <v>1</v>
      </c>
    </row>
    <row r="6" spans="2:14" s="11" customFormat="1" ht="14.7" customHeight="1" x14ac:dyDescent="0.3">
      <c r="B6" s="12" t="s">
        <v>290</v>
      </c>
      <c r="C6" s="13"/>
      <c r="D6" s="13"/>
      <c r="E6" s="10"/>
      <c r="M6" s="11" t="s">
        <v>2</v>
      </c>
    </row>
    <row r="7" spans="2:14" s="11" customFormat="1" ht="14.7" customHeight="1" x14ac:dyDescent="0.3">
      <c r="B7" s="8" t="s">
        <v>291</v>
      </c>
      <c r="C7" s="9"/>
      <c r="D7" s="9"/>
      <c r="E7" s="10"/>
    </row>
    <row r="8" spans="2:14" s="11" customFormat="1" ht="14.7" customHeight="1" x14ac:dyDescent="0.3">
      <c r="B8" s="12" t="s">
        <v>292</v>
      </c>
      <c r="C8" s="13"/>
      <c r="D8" s="13"/>
      <c r="E8" s="10"/>
      <c r="M8" s="11" t="s">
        <v>3</v>
      </c>
      <c r="N8" s="11">
        <v>1</v>
      </c>
    </row>
    <row r="9" spans="2:14" s="11" customFormat="1" ht="14.7" customHeight="1" x14ac:dyDescent="0.3">
      <c r="B9" s="12" t="s">
        <v>293</v>
      </c>
      <c r="C9" s="13"/>
      <c r="D9" s="13"/>
      <c r="E9" s="10"/>
      <c r="M9" s="11" t="s">
        <v>4</v>
      </c>
      <c r="N9" s="14">
        <v>0</v>
      </c>
    </row>
    <row r="10" spans="2:14" s="11" customFormat="1" ht="14.7" customHeight="1" x14ac:dyDescent="0.3">
      <c r="B10" s="12" t="s">
        <v>294</v>
      </c>
      <c r="C10" s="13"/>
      <c r="D10" s="13"/>
      <c r="E10" s="10"/>
      <c r="M10" s="14"/>
      <c r="N10" s="14"/>
    </row>
    <row r="11" spans="2:14" s="11" customFormat="1" ht="14.7" customHeight="1" x14ac:dyDescent="0.3">
      <c r="B11" s="8" t="s">
        <v>5</v>
      </c>
      <c r="C11" s="9"/>
      <c r="D11" s="9"/>
      <c r="E11" s="10"/>
      <c r="M11" s="14"/>
      <c r="N11" s="14"/>
    </row>
    <row r="12" spans="2:14" s="11" customFormat="1" ht="39.6" customHeight="1" x14ac:dyDescent="0.3">
      <c r="B12" s="242" t="s">
        <v>283</v>
      </c>
      <c r="C12" s="243"/>
      <c r="D12" s="243"/>
      <c r="E12" s="243"/>
      <c r="F12" s="243"/>
      <c r="G12" s="243"/>
      <c r="H12" s="243"/>
      <c r="I12" s="243"/>
      <c r="J12" s="243"/>
      <c r="K12" s="243"/>
      <c r="L12" s="243"/>
      <c r="N12" s="14"/>
    </row>
    <row r="13" spans="2:14" ht="21" customHeight="1" x14ac:dyDescent="0.25">
      <c r="B13" s="244" t="s">
        <v>6</v>
      </c>
      <c r="C13" s="244"/>
      <c r="D13" s="244"/>
      <c r="E13" s="232"/>
      <c r="F13" s="232"/>
      <c r="G13" s="232"/>
      <c r="H13" s="232"/>
      <c r="I13" s="232"/>
      <c r="J13" s="232"/>
      <c r="K13" s="232"/>
      <c r="L13" s="232"/>
    </row>
    <row r="14" spans="2:14" ht="15" customHeight="1" x14ac:dyDescent="0.25">
      <c r="B14" s="234" t="s">
        <v>106</v>
      </c>
      <c r="C14" s="234"/>
      <c r="D14" s="234"/>
      <c r="E14" s="234"/>
      <c r="F14" s="233" t="s">
        <v>7</v>
      </c>
      <c r="G14" s="234" t="s">
        <v>8</v>
      </c>
      <c r="H14" s="234"/>
      <c r="I14" s="233" t="s">
        <v>9</v>
      </c>
      <c r="J14" s="233"/>
      <c r="K14" s="234" t="s">
        <v>10</v>
      </c>
      <c r="L14" s="234"/>
    </row>
    <row r="15" spans="2:14" ht="20.25" customHeight="1" x14ac:dyDescent="0.25">
      <c r="B15" s="234"/>
      <c r="C15" s="234"/>
      <c r="D15" s="234"/>
      <c r="E15" s="234"/>
      <c r="F15" s="233"/>
      <c r="G15" s="122" t="s">
        <v>11</v>
      </c>
      <c r="H15" s="123" t="s">
        <v>12</v>
      </c>
      <c r="I15" s="122" t="s">
        <v>11</v>
      </c>
      <c r="J15" s="123" t="s">
        <v>12</v>
      </c>
      <c r="K15" s="234"/>
      <c r="L15" s="234"/>
    </row>
    <row r="16" spans="2:14" s="11" customFormat="1" ht="15" customHeight="1" x14ac:dyDescent="0.3">
      <c r="B16" s="244" t="s">
        <v>13</v>
      </c>
      <c r="C16" s="244"/>
      <c r="D16" s="244"/>
      <c r="E16" s="244"/>
      <c r="F16" s="244"/>
      <c r="G16" s="124" t="str">
        <f>VLOOKUP(H16,$M$134:$P$136,4)</f>
        <v>MEDIO</v>
      </c>
      <c r="H16" s="125">
        <f>SUM(H18:H49)</f>
        <v>10.951947142857145</v>
      </c>
      <c r="I16" s="124" t="str">
        <f>VLOOKUP(J16,$M$134:$P$136,4)</f>
        <v>ALTO</v>
      </c>
      <c r="J16" s="125">
        <f>SUM(J18:J49)</f>
        <v>19.999230000000004</v>
      </c>
      <c r="K16" s="257"/>
      <c r="L16" s="257"/>
    </row>
    <row r="17" spans="2:16" s="11" customFormat="1" ht="15" customHeight="1" x14ac:dyDescent="0.3">
      <c r="B17" s="227" t="str">
        <f>+Cuestionario!B20</f>
        <v>NORMATIVA DE CONTROL INTERNO</v>
      </c>
      <c r="C17" s="227"/>
      <c r="D17" s="227"/>
      <c r="E17" s="227"/>
      <c r="F17" s="227"/>
      <c r="G17" s="56"/>
      <c r="H17" s="138"/>
      <c r="I17" s="139"/>
      <c r="J17" s="138"/>
      <c r="K17" s="258"/>
      <c r="L17" s="259"/>
      <c r="M17" s="124" t="e">
        <f>VLOOKUP(N17,#REF!,3)</f>
        <v>#REF!</v>
      </c>
      <c r="N17" s="153">
        <f>+J18</f>
        <v>1.6666000000000001</v>
      </c>
      <c r="P17" s="153"/>
    </row>
    <row r="18" spans="2:16" ht="24.6" customHeight="1" x14ac:dyDescent="0.25">
      <c r="B18" s="132">
        <f>+Cuestionario!A21</f>
        <v>1.1000000000000001</v>
      </c>
      <c r="C18" s="217" t="str">
        <f>+Cuestionario!B21</f>
        <v>¿Existen normas generales, lineamientos, acuerdos, decretos u otro ordenamiento en materia de Control Interno aplicables a la institución, de observancia obligatoria?</v>
      </c>
      <c r="D18" s="217">
        <f>+Cuestionario!C21</f>
        <v>0</v>
      </c>
      <c r="E18" s="217">
        <f>+Cuestionario!D21</f>
        <v>0</v>
      </c>
      <c r="F18" s="57" t="str">
        <f>VLOOKUP(B18,Cuestionario!A:J,10,FALSE)</f>
        <v>Sí</v>
      </c>
      <c r="G18" s="16" t="str">
        <f>IF(F18="Sí","A","B")</f>
        <v>A</v>
      </c>
      <c r="H18" s="137">
        <f>(VLOOKUP(G18,$M$8:$N$11,2,FALSE))*M18</f>
        <v>1.6666000000000001</v>
      </c>
      <c r="I18" s="167" t="s">
        <v>3</v>
      </c>
      <c r="J18" s="137">
        <f>(VLOOKUP(I18,$M$8:$N$11,2,FALSE))*M18</f>
        <v>1.6666000000000001</v>
      </c>
      <c r="K18" s="222"/>
      <c r="L18" s="222"/>
      <c r="M18" s="15">
        <v>1.6666000000000001</v>
      </c>
      <c r="N18" s="152"/>
    </row>
    <row r="19" spans="2:16" ht="15" customHeight="1" x14ac:dyDescent="0.25">
      <c r="B19" s="227" t="str">
        <f>+Cuestionario!B28</f>
        <v>COMPROMISO CON LOS VALORES ÉTICOS</v>
      </c>
      <c r="C19" s="227"/>
      <c r="D19" s="227"/>
      <c r="E19" s="227"/>
      <c r="F19" s="227"/>
      <c r="G19" s="56"/>
      <c r="H19" s="138"/>
      <c r="I19" s="138"/>
      <c r="J19" s="138"/>
      <c r="K19" s="250"/>
      <c r="L19" s="251"/>
      <c r="M19" s="124" t="e">
        <f>VLOOKUP(N19,#REF!,3)</f>
        <v>#REF!</v>
      </c>
      <c r="N19" s="153">
        <f>SUM(J20:J26)</f>
        <v>7.4996999999999998</v>
      </c>
      <c r="P19" s="153"/>
    </row>
    <row r="20" spans="2:16" ht="13.2" x14ac:dyDescent="0.25">
      <c r="B20" s="57">
        <f>+Cuestionario!A29</f>
        <v>1.2</v>
      </c>
      <c r="C20" s="217" t="str">
        <f>+Cuestionario!B29</f>
        <v>¿La institución tiene formalizado un Código de Ética?</v>
      </c>
      <c r="D20" s="217"/>
      <c r="E20" s="217"/>
      <c r="F20" s="57" t="str">
        <f>VLOOKUP(B20,Cuestionario!A:J,10,FALSE)</f>
        <v>Sí</v>
      </c>
      <c r="G20" s="16" t="str">
        <f>IF(F20="Sí","A","B")</f>
        <v>A</v>
      </c>
      <c r="H20" s="137">
        <f t="shared" ref="H20:H121" si="0">(VLOOKUP(G20,$M$8:$N$11,2,FALSE))*M20</f>
        <v>0.83330000000000004</v>
      </c>
      <c r="I20" s="169" t="s">
        <v>3</v>
      </c>
      <c r="J20" s="137">
        <f t="shared" ref="J20:J121" si="1">(VLOOKUP(I20,$M$8:$N$11,2,FALSE))*M20</f>
        <v>0.83330000000000004</v>
      </c>
      <c r="K20" s="222"/>
      <c r="L20" s="222"/>
      <c r="M20" s="15">
        <v>0.83330000000000004</v>
      </c>
      <c r="N20" s="152"/>
    </row>
    <row r="21" spans="2:16" ht="13.2" x14ac:dyDescent="0.25">
      <c r="B21" s="57">
        <f>+Cuestionario!A35</f>
        <v>1.3</v>
      </c>
      <c r="C21" s="217" t="str">
        <f>+Cuestionario!B35</f>
        <v>¿La institución tiene formalizado un Código de Conducta?</v>
      </c>
      <c r="D21" s="217"/>
      <c r="E21" s="217"/>
      <c r="F21" s="57" t="str">
        <f>VLOOKUP(B21,Cuestionario!A:J,10,FALSE)</f>
        <v>Sí</v>
      </c>
      <c r="G21" s="16" t="str">
        <f>IF(F21="Sí","A","B")</f>
        <v>A</v>
      </c>
      <c r="H21" s="137">
        <f t="shared" si="0"/>
        <v>0.83330000000000004</v>
      </c>
      <c r="I21" s="167" t="s">
        <v>3</v>
      </c>
      <c r="J21" s="137">
        <f t="shared" si="1"/>
        <v>0.83330000000000004</v>
      </c>
      <c r="K21" s="222"/>
      <c r="L21" s="222"/>
      <c r="M21" s="15">
        <v>0.83330000000000004</v>
      </c>
      <c r="N21" s="152"/>
    </row>
    <row r="22" spans="2:16" ht="25.2" customHeight="1" x14ac:dyDescent="0.25">
      <c r="B22" s="57">
        <f>+Cuestionario!A41</f>
        <v>1.4</v>
      </c>
      <c r="C22" s="216" t="s">
        <v>252</v>
      </c>
      <c r="D22" s="217" t="e">
        <v>#REF!</v>
      </c>
      <c r="E22" s="217" t="e">
        <v>#REF!</v>
      </c>
      <c r="F22" s="57" t="str">
        <f>VLOOKUP(B22,Cuestionario!A:J,10,FALSE)</f>
        <v>Sí</v>
      </c>
      <c r="G22" s="16" t="str">
        <f>IF(F22="Sí","A","B")</f>
        <v>A</v>
      </c>
      <c r="H22" s="137">
        <f t="shared" si="0"/>
        <v>0.83330000000000004</v>
      </c>
      <c r="I22" s="167" t="s">
        <v>3</v>
      </c>
      <c r="J22" s="137">
        <f t="shared" si="1"/>
        <v>0.83330000000000004</v>
      </c>
      <c r="K22" s="222"/>
      <c r="L22" s="222"/>
      <c r="M22" s="15">
        <v>0.83330000000000004</v>
      </c>
      <c r="N22" s="152"/>
    </row>
    <row r="23" spans="2:16" ht="34.950000000000003" customHeight="1" x14ac:dyDescent="0.25">
      <c r="B23" s="57">
        <v>1.5</v>
      </c>
      <c r="C23" s="216" t="s">
        <v>253</v>
      </c>
      <c r="D23" s="217" t="e">
        <v>#REF!</v>
      </c>
      <c r="E23" s="217" t="e">
        <v>#REF!</v>
      </c>
      <c r="F23" s="57" t="str">
        <f>VLOOKUP(B23,Cuestionario!A:J,10,FALSE)</f>
        <v>No</v>
      </c>
      <c r="G23" s="16" t="str">
        <f t="shared" ref="G23:G49" si="2">IF(F23="Sí","A","B")</f>
        <v>B</v>
      </c>
      <c r="H23" s="137">
        <f t="shared" si="0"/>
        <v>0</v>
      </c>
      <c r="I23" s="167" t="s">
        <v>3</v>
      </c>
      <c r="J23" s="137">
        <f t="shared" si="1"/>
        <v>0.83330000000000004</v>
      </c>
      <c r="K23" s="222"/>
      <c r="L23" s="222"/>
      <c r="M23" s="15">
        <v>0.83330000000000004</v>
      </c>
      <c r="N23" s="152"/>
    </row>
    <row r="24" spans="2:16" ht="34.950000000000003" customHeight="1" x14ac:dyDescent="0.25">
      <c r="B24" s="57">
        <v>1.6</v>
      </c>
      <c r="C24" s="216" t="str">
        <f>VLOOKUP(B24,Cuestionario!A:J,2,FALSE)</f>
        <v>¿La institución solicita por escrito a todo su personal, sin distinción de jerarquías, de manera periódica, la aceptación formal y el compromiso de cumplir con el Código de Ética y el de Conducta?</v>
      </c>
      <c r="D24" s="217" t="e">
        <f>VLOOKUP(#REF!,Cuestionario!#REF!,10,FALSE)</f>
        <v>#REF!</v>
      </c>
      <c r="E24" s="217" t="e">
        <f>VLOOKUP(A24,Cuestionario!#REF!,10,FALSE)</f>
        <v>#REF!</v>
      </c>
      <c r="F24" s="57" t="str">
        <f>VLOOKUP(B24,Cuestionario!A:J,10,FALSE)</f>
        <v>No</v>
      </c>
      <c r="G24" s="16" t="str">
        <f t="shared" si="2"/>
        <v>B</v>
      </c>
      <c r="H24" s="137">
        <f t="shared" si="0"/>
        <v>0</v>
      </c>
      <c r="I24" s="167" t="s">
        <v>3</v>
      </c>
      <c r="J24" s="137">
        <f t="shared" si="1"/>
        <v>0.83330000000000004</v>
      </c>
      <c r="K24" s="222"/>
      <c r="L24" s="222"/>
      <c r="M24" s="15">
        <v>0.83330000000000004</v>
      </c>
      <c r="N24" s="152"/>
    </row>
    <row r="25" spans="2:16" ht="46.95" customHeight="1" x14ac:dyDescent="0.25">
      <c r="B25" s="57">
        <v>1.7</v>
      </c>
      <c r="C25" s="216" t="str">
        <f>VLOOKUP(B25,Cuestionario!A:J,2,FALSE)</f>
        <v>¿Se tiene establecido un procedimiento para vigilar, detectar, investigar y documentar las posibles violaciones a los valores éticos y a las normas de conducta de  la institución, diferente al establecido por la Contraloría Interna, Órgano Interno de Control o instancia de control interno correspondiente?</v>
      </c>
      <c r="D25" s="217" t="e">
        <f>VLOOKUP(#REF!,Cuestionario!#REF!,10,FALSE)</f>
        <v>#REF!</v>
      </c>
      <c r="E25" s="217" t="e">
        <f>VLOOKUP(A25,Cuestionario!#REF!,10,FALSE)</f>
        <v>#REF!</v>
      </c>
      <c r="F25" s="57" t="str">
        <f>VLOOKUP(B25,Cuestionario!A:J,10,FALSE)</f>
        <v>No</v>
      </c>
      <c r="G25" s="162" t="str">
        <f t="shared" ref="G25" si="3">IF(F25="Sí","A","B")</f>
        <v>B</v>
      </c>
      <c r="H25" s="137">
        <f t="shared" ref="H25" si="4">(VLOOKUP(G25,$M$8:$N$11,2,FALSE))*M25</f>
        <v>0</v>
      </c>
      <c r="I25" s="167" t="s">
        <v>3</v>
      </c>
      <c r="J25" s="137">
        <f t="shared" ref="J25" si="5">(VLOOKUP(I25,$M$8:$N$11,2,FALSE))*M25</f>
        <v>1.6666000000000001</v>
      </c>
      <c r="K25" s="222"/>
      <c r="L25" s="222"/>
      <c r="M25" s="15">
        <v>1.6666000000000001</v>
      </c>
      <c r="N25" s="152"/>
    </row>
    <row r="26" spans="2:16" ht="34.950000000000003" customHeight="1" x14ac:dyDescent="0.25">
      <c r="B26" s="57">
        <v>1.8</v>
      </c>
      <c r="C26" s="216" t="str">
        <f>VLOOKUP(B26,Cuestionario!A:J,2,FALSE)</f>
        <v>¿En la institución existen medios para recibir denuncias de posibles violaciones a los valores éticos y a las normas de conducta, diferentes al establecido por la Contraloría Interna, Órgano Interno de Control o instancia de control interno correspondiente?</v>
      </c>
      <c r="D26" s="217" t="e">
        <f>VLOOKUP(#REF!,Cuestionario!#REF!,10,FALSE)</f>
        <v>#REF!</v>
      </c>
      <c r="E26" s="217" t="e">
        <f>VLOOKUP(A26,Cuestionario!#REF!,10,FALSE)</f>
        <v>#REF!</v>
      </c>
      <c r="F26" s="57" t="str">
        <f>VLOOKUP(B26,Cuestionario!A:J,10,FALSE)</f>
        <v>Sí</v>
      </c>
      <c r="G26" s="16" t="str">
        <f t="shared" si="2"/>
        <v>A</v>
      </c>
      <c r="H26" s="137">
        <f t="shared" si="0"/>
        <v>1.6666000000000001</v>
      </c>
      <c r="I26" s="167" t="s">
        <v>3</v>
      </c>
      <c r="J26" s="137">
        <f t="shared" si="1"/>
        <v>1.6666000000000001</v>
      </c>
      <c r="K26" s="222"/>
      <c r="L26" s="222"/>
      <c r="M26" s="15">
        <v>1.6666000000000001</v>
      </c>
      <c r="N26" s="152"/>
    </row>
    <row r="27" spans="2:16" ht="15" customHeight="1" x14ac:dyDescent="0.25">
      <c r="B27" s="227" t="str">
        <f>+Cuestionario!B78</f>
        <v>RESPONSABILIDAD DE VIGILANCIA Y SUPERVISIÓN DEL CONTROL INTERNO</v>
      </c>
      <c r="C27" s="227"/>
      <c r="D27" s="227"/>
      <c r="E27" s="227"/>
      <c r="F27" s="227"/>
      <c r="G27" s="56"/>
      <c r="H27" s="138"/>
      <c r="I27" s="138"/>
      <c r="J27" s="138"/>
      <c r="K27" s="250"/>
      <c r="L27" s="251"/>
      <c r="M27" s="124" t="e">
        <f>VLOOKUP(N27,#REF!,3)</f>
        <v>#REF!</v>
      </c>
      <c r="N27" s="153">
        <f>SUM(J28:J35)</f>
        <v>1.6666300000000005</v>
      </c>
      <c r="P27" s="153"/>
    </row>
    <row r="28" spans="2:16" ht="34.950000000000003" customHeight="1" x14ac:dyDescent="0.25">
      <c r="B28" s="57">
        <v>1.9</v>
      </c>
      <c r="C28" s="216" t="str">
        <f>VLOOKUP(B28,Cuestionario!A:J,2,FALSE)</f>
        <v>¿Se informa a las instancias superiores sobre el estado que guarda la atención de las investigaciones de las denuncias por actos contrarios a la ética y conducta institucionales que involucren a los servidores públicos de la institución?</v>
      </c>
      <c r="D28" s="217" t="e">
        <f>VLOOKUP(#REF!,Cuestionario!#REF!,10,FALSE)</f>
        <v>#REF!</v>
      </c>
      <c r="E28" s="217" t="e">
        <f>VLOOKUP(A28,Cuestionario!#REF!,10,FALSE)</f>
        <v>#REF!</v>
      </c>
      <c r="F28" s="57" t="str">
        <f>VLOOKUP(B28,Cuestionario!A:J,10,FALSE)</f>
        <v>No</v>
      </c>
      <c r="G28" s="16" t="str">
        <f t="shared" si="2"/>
        <v>B</v>
      </c>
      <c r="H28" s="137">
        <f t="shared" si="0"/>
        <v>0</v>
      </c>
      <c r="I28" s="167" t="s">
        <v>3</v>
      </c>
      <c r="J28" s="137">
        <f t="shared" si="1"/>
        <v>0.83330000000000004</v>
      </c>
      <c r="K28" s="222"/>
      <c r="L28" s="222"/>
      <c r="M28" s="15">
        <v>0.83330000000000004</v>
      </c>
      <c r="N28" s="152"/>
    </row>
    <row r="29" spans="2:16" ht="24.6" customHeight="1" x14ac:dyDescent="0.25">
      <c r="B29" s="57" t="s">
        <v>146</v>
      </c>
      <c r="C29" s="216" t="str">
        <f>VLOOKUP(B29,Cuestionario!A:J,2,FALSE)</f>
        <v>¿Se tiene establecido un comité o grupo de trabajo o instancia análoga en materia de Ética e Integridad para el tratamiento de asuntos relacionados con la institución?</v>
      </c>
      <c r="D29" s="217" t="e">
        <f>VLOOKUP(#REF!,Cuestionario!#REF!,10,FALSE)</f>
        <v>#REF!</v>
      </c>
      <c r="E29" s="217" t="e">
        <f>VLOOKUP(A29,Cuestionario!#REF!,10,FALSE)</f>
        <v>#REF!</v>
      </c>
      <c r="F29" s="57" t="str">
        <f>VLOOKUP(B29,Cuestionario!A:J,10,FALSE)</f>
        <v>No</v>
      </c>
      <c r="G29" s="16" t="str">
        <f t="shared" si="2"/>
        <v>B</v>
      </c>
      <c r="H29" s="137">
        <f t="shared" si="0"/>
        <v>0</v>
      </c>
      <c r="I29" s="167" t="s">
        <v>3</v>
      </c>
      <c r="J29" s="137">
        <f t="shared" si="1"/>
        <v>0.119047142857143</v>
      </c>
      <c r="K29" s="222"/>
      <c r="L29" s="222"/>
      <c r="M29" s="15">
        <v>0.119047142857143</v>
      </c>
      <c r="N29" s="152"/>
    </row>
    <row r="30" spans="2:16" ht="24.6" customHeight="1" x14ac:dyDescent="0.25">
      <c r="B30" s="57" t="s">
        <v>148</v>
      </c>
      <c r="C30" s="216" t="str">
        <f>VLOOKUP(B30,Cuestionario!A:J,2,FALSE)</f>
        <v>¿Se tiene establecido un comité o grupo de trabajo o instancia análoga en materia de auditoría Interna para el tratamiento de asuntos relacionados con la institución?</v>
      </c>
      <c r="D30" s="217" t="e">
        <f>VLOOKUP(#REF!,Cuestionario!#REF!,10,FALSE)</f>
        <v>#REF!</v>
      </c>
      <c r="E30" s="217" t="e">
        <f>VLOOKUP(A30,Cuestionario!#REF!,10,FALSE)</f>
        <v>#REF!</v>
      </c>
      <c r="F30" s="57" t="str">
        <f>VLOOKUP(B30,Cuestionario!A:J,10,FALSE)</f>
        <v>No</v>
      </c>
      <c r="G30" s="16" t="str">
        <f t="shared" si="2"/>
        <v>B</v>
      </c>
      <c r="H30" s="137">
        <f t="shared" ref="H30:H35" si="6">(VLOOKUP(G30,$M$8:$N$11,2,FALSE))*M30</f>
        <v>0</v>
      </c>
      <c r="I30" s="167" t="s">
        <v>3</v>
      </c>
      <c r="J30" s="137">
        <f t="shared" ref="J30:J35" si="7">(VLOOKUP(I30,$M$8:$N$11,2,FALSE))*M30</f>
        <v>0.119047142857143</v>
      </c>
      <c r="K30" s="222"/>
      <c r="L30" s="222"/>
      <c r="M30" s="15">
        <v>0.119047142857143</v>
      </c>
      <c r="N30" s="152"/>
    </row>
    <row r="31" spans="2:16" ht="24.6" customHeight="1" x14ac:dyDescent="0.25">
      <c r="B31" s="57" t="s">
        <v>151</v>
      </c>
      <c r="C31" s="216" t="str">
        <f>VLOOKUP(B31,Cuestionario!A:J,2,FALSE)</f>
        <v>¿Se tiene establecido un comité o grupo de trabajo o instancia análoga en materia de Control Interno para el tratamiento de asuntos relacionados con la institución?</v>
      </c>
      <c r="D31" s="217" t="e">
        <f>VLOOKUP(#REF!,Cuestionario!#REF!,10,FALSE)</f>
        <v>#REF!</v>
      </c>
      <c r="E31" s="217" t="e">
        <f>VLOOKUP(A31,Cuestionario!#REF!,10,FALSE)</f>
        <v>#REF!</v>
      </c>
      <c r="F31" s="57" t="str">
        <f>VLOOKUP(B31,Cuestionario!A:J,10,FALSE)</f>
        <v>No</v>
      </c>
      <c r="G31" s="16" t="str">
        <f t="shared" si="2"/>
        <v>B</v>
      </c>
      <c r="H31" s="137">
        <f t="shared" si="6"/>
        <v>0</v>
      </c>
      <c r="I31" s="167" t="s">
        <v>3</v>
      </c>
      <c r="J31" s="137">
        <f t="shared" si="7"/>
        <v>0.119047142857143</v>
      </c>
      <c r="K31" s="222"/>
      <c r="L31" s="222"/>
      <c r="M31" s="15">
        <v>0.119047142857143</v>
      </c>
      <c r="N31" s="152"/>
    </row>
    <row r="32" spans="2:16" ht="24.6" customHeight="1" x14ac:dyDescent="0.25">
      <c r="B32" s="57" t="s">
        <v>153</v>
      </c>
      <c r="C32" s="216" t="str">
        <f>VLOOKUP(B32,Cuestionario!A:J,2,FALSE)</f>
        <v>¿Se tiene establecido un comité o grupo de trabajo o instancia análoga en materia de Administración de Riesgos para el tratamiento de asuntos relacionados la institución?</v>
      </c>
      <c r="D32" s="217" t="e">
        <f>VLOOKUP(#REF!,Cuestionario!#REF!,10,FALSE)</f>
        <v>#REF!</v>
      </c>
      <c r="E32" s="217" t="e">
        <f>VLOOKUP(A32,Cuestionario!#REF!,10,FALSE)</f>
        <v>#REF!</v>
      </c>
      <c r="F32" s="57" t="str">
        <f>VLOOKUP(B32,Cuestionario!A:J,10,FALSE)</f>
        <v>No</v>
      </c>
      <c r="G32" s="162" t="str">
        <f t="shared" ref="G32" si="8">IF(F32="Sí","A","B")</f>
        <v>B</v>
      </c>
      <c r="H32" s="137">
        <f t="shared" ref="H32" si="9">(VLOOKUP(G32,$M$8:$N$11,2,FALSE))*M32</f>
        <v>0</v>
      </c>
      <c r="I32" s="167" t="s">
        <v>3</v>
      </c>
      <c r="J32" s="137">
        <f t="shared" ref="J32" si="10">(VLOOKUP(I32,$M$8:$N$11,2,FALSE))*M32</f>
        <v>0.119047142857143</v>
      </c>
      <c r="K32" s="222"/>
      <c r="L32" s="222"/>
      <c r="M32" s="15">
        <v>0.119047142857143</v>
      </c>
      <c r="N32" s="152"/>
    </row>
    <row r="33" spans="2:16" ht="34.950000000000003" customHeight="1" x14ac:dyDescent="0.25">
      <c r="B33" s="57" t="s">
        <v>155</v>
      </c>
      <c r="C33" s="216" t="str">
        <f>VLOOKUP(B33,Cuestionario!A:J,2,FALSE)</f>
        <v>¿Se tiene establecido un comité o grupo de trabajo o instancia análoga en materia de Control y Desempeño Institucional para el tratamiento de asuntos relacionados con la institución?</v>
      </c>
      <c r="D33" s="217" t="e">
        <f>VLOOKUP(#REF!,Cuestionario!#REF!,10,FALSE)</f>
        <v>#REF!</v>
      </c>
      <c r="E33" s="217" t="e">
        <f>VLOOKUP(A33,Cuestionario!#REF!,10,FALSE)</f>
        <v>#REF!</v>
      </c>
      <c r="F33" s="57" t="str">
        <f>VLOOKUP(B33,Cuestionario!A:J,10,FALSE)</f>
        <v>No</v>
      </c>
      <c r="G33" s="16" t="str">
        <f t="shared" si="2"/>
        <v>B</v>
      </c>
      <c r="H33" s="137">
        <f t="shared" si="6"/>
        <v>0</v>
      </c>
      <c r="I33" s="167" t="s">
        <v>3</v>
      </c>
      <c r="J33" s="137">
        <f t="shared" si="7"/>
        <v>0.119047142857143</v>
      </c>
      <c r="K33" s="222"/>
      <c r="L33" s="222"/>
      <c r="M33" s="15">
        <v>0.119047142857143</v>
      </c>
      <c r="N33" s="152"/>
    </row>
    <row r="34" spans="2:16" ht="24.6" customHeight="1" x14ac:dyDescent="0.25">
      <c r="B34" s="57" t="s">
        <v>157</v>
      </c>
      <c r="C34" s="216" t="str">
        <f>VLOOKUP(B34,Cuestionario!A:J,2,FALSE)</f>
        <v>¿Se tiene establecido un comité o grupo de trabajo o instancia análoga en materia de Adquisiciones para el tratamiento de asuntos relacionados con la institución?</v>
      </c>
      <c r="D34" s="217" t="e">
        <f>VLOOKUP(#REF!,Cuestionario!#REF!,10,FALSE)</f>
        <v>#REF!</v>
      </c>
      <c r="E34" s="217" t="e">
        <f>VLOOKUP(A34,Cuestionario!#REF!,10,FALSE)</f>
        <v>#REF!</v>
      </c>
      <c r="F34" s="57" t="str">
        <f>VLOOKUP(B34,Cuestionario!A:J,10,FALSE)</f>
        <v>Sí</v>
      </c>
      <c r="G34" s="16" t="str">
        <f t="shared" si="2"/>
        <v>A</v>
      </c>
      <c r="H34" s="137">
        <f t="shared" ref="H34" si="11">(VLOOKUP(G34,$M$8:$N$11,2,FALSE))*M34</f>
        <v>0.119047142857143</v>
      </c>
      <c r="I34" s="167" t="s">
        <v>3</v>
      </c>
      <c r="J34" s="137">
        <f t="shared" ref="J34" si="12">(VLOOKUP(I34,$M$8:$N$11,2,FALSE))*M34</f>
        <v>0.119047142857143</v>
      </c>
      <c r="K34" s="222"/>
      <c r="L34" s="222"/>
      <c r="M34" s="15">
        <v>0.119047142857143</v>
      </c>
      <c r="N34" s="152"/>
    </row>
    <row r="35" spans="2:16" ht="24.6" customHeight="1" x14ac:dyDescent="0.25">
      <c r="B35" s="57" t="s">
        <v>159</v>
      </c>
      <c r="C35" s="216" t="str">
        <f>VLOOKUP(B35,Cuestionario!A:J,2,FALSE)</f>
        <v>¿Se tiene establecido un comité o grupo de trabajo o instancia análoga en materia de Obra Pública para el tratamiento de asuntos relacionados con la institución?</v>
      </c>
      <c r="D35" s="217" t="e">
        <f>VLOOKUP(#REF!,Cuestionario!#REF!,10,FALSE)</f>
        <v>#REF!</v>
      </c>
      <c r="E35" s="217" t="e">
        <f>VLOOKUP(A35,Cuestionario!#REF!,10,FALSE)</f>
        <v>#REF!</v>
      </c>
      <c r="F35" s="57" t="str">
        <f>VLOOKUP(B35,Cuestionario!A:J,10,FALSE)</f>
        <v>No</v>
      </c>
      <c r="G35" s="16" t="str">
        <f t="shared" si="2"/>
        <v>B</v>
      </c>
      <c r="H35" s="137">
        <f t="shared" si="6"/>
        <v>0</v>
      </c>
      <c r="I35" s="167" t="s">
        <v>3</v>
      </c>
      <c r="J35" s="137">
        <f t="shared" si="7"/>
        <v>0.119047142857143</v>
      </c>
      <c r="K35" s="222"/>
      <c r="L35" s="222"/>
      <c r="M35" s="15">
        <v>0.119047142857143</v>
      </c>
      <c r="N35" s="152"/>
    </row>
    <row r="36" spans="2:16" ht="15" customHeight="1" x14ac:dyDescent="0.25">
      <c r="B36" s="227" t="str">
        <f>+Cuestionario!B129</f>
        <v>ESTRUCTURA, AUTORIDADES, FUNCIONES Y RESPONSABILIDADES</v>
      </c>
      <c r="C36" s="227"/>
      <c r="D36" s="227"/>
      <c r="E36" s="227"/>
      <c r="F36" s="227"/>
      <c r="G36" s="56"/>
      <c r="H36" s="138"/>
      <c r="I36" s="138"/>
      <c r="J36" s="138"/>
      <c r="K36" s="250"/>
      <c r="L36" s="251"/>
      <c r="M36" s="124" t="e">
        <f>VLOOKUP(N36,#REF!,3)</f>
        <v>#REF!</v>
      </c>
      <c r="N36" s="153">
        <f>SUM(J37:J44)</f>
        <v>4.9997999999999996</v>
      </c>
      <c r="P36" s="153"/>
    </row>
    <row r="37" spans="2:16" ht="34.950000000000003" customHeight="1" x14ac:dyDescent="0.25">
      <c r="B37" s="131" t="s">
        <v>160</v>
      </c>
      <c r="C37" s="216" t="str">
        <f>VLOOKUP(B37,Cuestionario!A:J,2,FALSE)</f>
        <v>¿La institución cuenta con un Reglamento Interior, Estatuto Orgánico u otro documento normativo en el que se establezca su naturaleza jurídica, sus atribuciones, ámbito de actuación, entre otros aspectos?</v>
      </c>
      <c r="D37" s="217" t="e">
        <f>VLOOKUP(#REF!,Cuestionario!#REF!,10,FALSE)</f>
        <v>#REF!</v>
      </c>
      <c r="E37" s="217" t="e">
        <f>VLOOKUP(A37,Cuestionario!#REF!,10,FALSE)</f>
        <v>#REF!</v>
      </c>
      <c r="F37" s="57" t="str">
        <f>VLOOKUP(B37,Cuestionario!A:J,10,FALSE)</f>
        <v>Sí</v>
      </c>
      <c r="G37" s="16" t="str">
        <f t="shared" si="2"/>
        <v>A</v>
      </c>
      <c r="H37" s="137">
        <f t="shared" si="0"/>
        <v>0.83330000000000004</v>
      </c>
      <c r="I37" s="167" t="s">
        <v>3</v>
      </c>
      <c r="J37" s="137">
        <f t="shared" si="1"/>
        <v>0.83330000000000004</v>
      </c>
      <c r="K37" s="222"/>
      <c r="L37" s="222"/>
      <c r="M37" s="15">
        <v>0.83330000000000004</v>
      </c>
      <c r="N37" s="152"/>
    </row>
    <row r="38" spans="2:16" ht="34.950000000000003" customHeight="1" x14ac:dyDescent="0.25">
      <c r="B38" s="57">
        <v>1.1200000000000001</v>
      </c>
      <c r="C38" s="216" t="str">
        <f>VLOOKUP(B38,Cuestionario!A:J,2,FALSE)</f>
        <v>¿La institución cuenta con Manual General de Organización o algún documento de similar naturaleza en el que se establezca su estructura orgánica y las funciones de sus unidades administrativas?</v>
      </c>
      <c r="D38" s="217" t="e">
        <f>VLOOKUP(#REF!,Cuestionario!#REF!,10,FALSE)</f>
        <v>#REF!</v>
      </c>
      <c r="E38" s="217" t="e">
        <f>VLOOKUP(A38,Cuestionario!#REF!,10,FALSE)</f>
        <v>#REF!</v>
      </c>
      <c r="F38" s="57" t="str">
        <f>VLOOKUP(B38,Cuestionario!A:J,10,FALSE)</f>
        <v>No</v>
      </c>
      <c r="G38" s="16" t="str">
        <f t="shared" si="2"/>
        <v>B</v>
      </c>
      <c r="H38" s="137">
        <f t="shared" si="0"/>
        <v>0</v>
      </c>
      <c r="I38" s="167" t="s">
        <v>3</v>
      </c>
      <c r="J38" s="137">
        <f t="shared" si="1"/>
        <v>0.83330000000000004</v>
      </c>
      <c r="K38" s="222"/>
      <c r="L38" s="222"/>
      <c r="M38" s="15">
        <v>0.83330000000000004</v>
      </c>
      <c r="N38" s="152"/>
    </row>
    <row r="39" spans="2:16" ht="25.2" customHeight="1" x14ac:dyDescent="0.25">
      <c r="B39" s="57" t="s">
        <v>57</v>
      </c>
      <c r="C39" s="216" t="str">
        <f>VLOOKUP(B39,Cuestionario!A:J,2,FALSE)</f>
        <v>¿Se tiene un documento donde se establezcan las facultades y atribuciones del titular de la institución?</v>
      </c>
      <c r="D39" s="217" t="e">
        <f>VLOOKUP(#REF!,Cuestionario!#REF!,10,FALSE)</f>
        <v>#REF!</v>
      </c>
      <c r="E39" s="217" t="e">
        <f>VLOOKUP(A39,Cuestionario!#REF!,10,FALSE)</f>
        <v>#REF!</v>
      </c>
      <c r="F39" s="57" t="str">
        <f>VLOOKUP(B39,Cuestionario!A:J,10,FALSE)</f>
        <v>Sí</v>
      </c>
      <c r="G39" s="16" t="str">
        <f t="shared" si="2"/>
        <v>A</v>
      </c>
      <c r="H39" s="137">
        <f t="shared" si="0"/>
        <v>0.83330000000000004</v>
      </c>
      <c r="I39" s="167" t="s">
        <v>3</v>
      </c>
      <c r="J39" s="137">
        <f t="shared" si="1"/>
        <v>0.83330000000000004</v>
      </c>
      <c r="K39" s="222"/>
      <c r="L39" s="222"/>
      <c r="M39" s="15">
        <v>0.83330000000000004</v>
      </c>
      <c r="N39" s="152"/>
    </row>
    <row r="40" spans="2:16" ht="24.6" customHeight="1" x14ac:dyDescent="0.25">
      <c r="B40" s="57" t="s">
        <v>58</v>
      </c>
      <c r="C40" s="216" t="str">
        <f>VLOOKUP(B40,Cuestionario!A:J,2,FALSE)</f>
        <v>¿Se tiene un documento donde se establezca la delegación de funciones y dependencia jerárquica?</v>
      </c>
      <c r="D40" s="217" t="e">
        <f>VLOOKUP(#REF!,Cuestionario!#REF!,10,FALSE)</f>
        <v>#REF!</v>
      </c>
      <c r="E40" s="217" t="e">
        <f>VLOOKUP(A40,Cuestionario!#REF!,10,FALSE)</f>
        <v>#REF!</v>
      </c>
      <c r="F40" s="57" t="str">
        <f>VLOOKUP(B40,Cuestionario!A:J,10,FALSE)</f>
        <v>Sí</v>
      </c>
      <c r="G40" s="16" t="str">
        <f t="shared" si="2"/>
        <v>A</v>
      </c>
      <c r="H40" s="137">
        <f t="shared" ref="H40:H41" si="13">(VLOOKUP(G40,$M$8:$N$11,2,FALSE))*M40</f>
        <v>0.83330000000000004</v>
      </c>
      <c r="I40" s="167" t="s">
        <v>3</v>
      </c>
      <c r="J40" s="137">
        <f t="shared" ref="J40:J41" si="14">(VLOOKUP(I40,$M$8:$N$11,2,FALSE))*M40</f>
        <v>0.83330000000000004</v>
      </c>
      <c r="K40" s="222"/>
      <c r="L40" s="222"/>
      <c r="M40" s="15">
        <v>0.83330000000000004</v>
      </c>
      <c r="N40" s="152"/>
    </row>
    <row r="41" spans="2:16" ht="34.950000000000003" customHeight="1" x14ac:dyDescent="0.25">
      <c r="B41" s="57" t="s">
        <v>165</v>
      </c>
      <c r="C41" s="216" t="str">
        <f>VLOOKUP(B41,Cuestionario!A:J,2,FALSE)</f>
        <v>¿Se tiene un documento donde se establezcan las áreas, funciones y responsables para dar cumplimiento a las obligaciones de la institución en materia de transparencia y acceso a la información?</v>
      </c>
      <c r="D41" s="217" t="e">
        <f>VLOOKUP(#REF!,Cuestionario!#REF!,10,FALSE)</f>
        <v>#REF!</v>
      </c>
      <c r="E41" s="217" t="e">
        <f>VLOOKUP(A41,Cuestionario!#REF!,10,FALSE)</f>
        <v>#REF!</v>
      </c>
      <c r="F41" s="57" t="str">
        <f>VLOOKUP(B41,Cuestionario!A:J,10,FALSE)</f>
        <v>Sí</v>
      </c>
      <c r="G41" s="16" t="str">
        <f t="shared" si="2"/>
        <v>A</v>
      </c>
      <c r="H41" s="137">
        <f t="shared" si="13"/>
        <v>0.41665000000000002</v>
      </c>
      <c r="I41" s="167" t="s">
        <v>3</v>
      </c>
      <c r="J41" s="137">
        <f t="shared" si="14"/>
        <v>0.41665000000000002</v>
      </c>
      <c r="K41" s="222"/>
      <c r="L41" s="222"/>
      <c r="M41" s="15">
        <v>0.41665000000000002</v>
      </c>
      <c r="N41" s="152"/>
    </row>
    <row r="42" spans="2:16" ht="24.6" customHeight="1" x14ac:dyDescent="0.25">
      <c r="B42" s="57" t="s">
        <v>168</v>
      </c>
      <c r="C42" s="216" t="str">
        <f>VLOOKUP(B42,Cuestionario!A:J,2,FALSE)</f>
        <v>¿Se tiene un documento donde se establezcan las áreas, funciones y responsables para dar cumplimiento a las obligaciones de la institución en materia de fiscalización?</v>
      </c>
      <c r="D42" s="217" t="e">
        <f>VLOOKUP(#REF!,Cuestionario!#REF!,10,FALSE)</f>
        <v>#REF!</v>
      </c>
      <c r="E42" s="217" t="e">
        <f>VLOOKUP(A42,Cuestionario!#REF!,10,FALSE)</f>
        <v>#REF!</v>
      </c>
      <c r="F42" s="57" t="str">
        <f>VLOOKUP(B42,Cuestionario!A:J,10,FALSE)</f>
        <v>Sí</v>
      </c>
      <c r="G42" s="16" t="str">
        <f t="shared" si="2"/>
        <v>A</v>
      </c>
      <c r="H42" s="137">
        <f t="shared" si="0"/>
        <v>0.41665000000000002</v>
      </c>
      <c r="I42" s="167" t="s">
        <v>3</v>
      </c>
      <c r="J42" s="137">
        <f t="shared" si="1"/>
        <v>0.41665000000000002</v>
      </c>
      <c r="K42" s="222"/>
      <c r="L42" s="222"/>
      <c r="M42" s="15">
        <v>0.41665000000000002</v>
      </c>
      <c r="N42" s="152"/>
    </row>
    <row r="43" spans="2:16" ht="36.9" customHeight="1" x14ac:dyDescent="0.25">
      <c r="B43" s="57" t="s">
        <v>169</v>
      </c>
      <c r="C43" s="216" t="str">
        <f>VLOOKUP(B43,Cuestionario!A:J,2,FALSE)</f>
        <v>¿Se tiene un documento que donde se establezcan las áreas, funciones y responsables para dar cumplimiento a las obligaciones de la institución en materia de rendición de cuentas?</v>
      </c>
      <c r="D43" s="217" t="e">
        <f>VLOOKUP(#REF!,Cuestionario!#REF!,10,FALSE)</f>
        <v>#REF!</v>
      </c>
      <c r="E43" s="217" t="e">
        <f>VLOOKUP(A43,Cuestionario!#REF!,10,FALSE)</f>
        <v>#REF!</v>
      </c>
      <c r="F43" s="57" t="str">
        <f>VLOOKUP(B43,Cuestionario!A:J,10,FALSE)</f>
        <v>Sí</v>
      </c>
      <c r="G43" s="16" t="str">
        <f t="shared" si="2"/>
        <v>A</v>
      </c>
      <c r="H43" s="137">
        <f t="shared" ref="H43:H44" si="15">(VLOOKUP(G43,$M$8:$N$11,2,FALSE))*M43</f>
        <v>0.41665000000000002</v>
      </c>
      <c r="I43" s="167" t="s">
        <v>3</v>
      </c>
      <c r="J43" s="137">
        <f t="shared" ref="J43:J44" si="16">(VLOOKUP(I43,$M$8:$N$11,2,FALSE))*M43</f>
        <v>0.41665000000000002</v>
      </c>
      <c r="K43" s="222"/>
      <c r="L43" s="222"/>
      <c r="M43" s="15">
        <v>0.41665000000000002</v>
      </c>
      <c r="N43" s="152"/>
    </row>
    <row r="44" spans="2:16" ht="34.950000000000003" customHeight="1" x14ac:dyDescent="0.25">
      <c r="B44" s="57" t="s">
        <v>170</v>
      </c>
      <c r="C44" s="216" t="str">
        <f>VLOOKUP(B44,Cuestionario!A:J,2,FALSE)</f>
        <v>¿Se tiene un documento que donde se establezcan las áreas, funciones y responsables para dar cumplimiento a las obligaciones de la institución en materia de armonización contable?</v>
      </c>
      <c r="D44" s="217" t="e">
        <f>VLOOKUP(#REF!,Cuestionario!#REF!,10,FALSE)</f>
        <v>#REF!</v>
      </c>
      <c r="E44" s="217" t="e">
        <f>VLOOKUP(A44,Cuestionario!#REF!,10,FALSE)</f>
        <v>#REF!</v>
      </c>
      <c r="F44" s="57" t="str">
        <f>VLOOKUP(B44,Cuestionario!A:J,10,FALSE)</f>
        <v>Sí</v>
      </c>
      <c r="G44" s="16" t="str">
        <f t="shared" si="2"/>
        <v>A</v>
      </c>
      <c r="H44" s="137">
        <f t="shared" si="15"/>
        <v>0.41665000000000002</v>
      </c>
      <c r="I44" s="167" t="s">
        <v>3</v>
      </c>
      <c r="J44" s="137">
        <f t="shared" si="16"/>
        <v>0.41665000000000002</v>
      </c>
      <c r="K44" s="222"/>
      <c r="L44" s="222"/>
      <c r="M44" s="15">
        <v>0.41665000000000002</v>
      </c>
      <c r="N44" s="152"/>
    </row>
    <row r="45" spans="2:16" ht="15" customHeight="1" x14ac:dyDescent="0.25">
      <c r="B45" s="227" t="str">
        <f>+Cuestionario!B181</f>
        <v>COMPETENCIA PROFESIONAL Y CAPACITACIÓN DE PERSONAL</v>
      </c>
      <c r="C45" s="227"/>
      <c r="D45" s="227"/>
      <c r="E45" s="227"/>
      <c r="F45" s="227"/>
      <c r="G45" s="56"/>
      <c r="H45" s="138"/>
      <c r="I45" s="138"/>
      <c r="J45" s="138"/>
      <c r="K45" s="250"/>
      <c r="L45" s="251"/>
      <c r="M45" s="124" t="e">
        <f>VLOOKUP(N45,#REF!,3)</f>
        <v>#REF!</v>
      </c>
      <c r="N45" s="153">
        <f>SUM(J46:J49)</f>
        <v>4.1665000000000001</v>
      </c>
    </row>
    <row r="46" spans="2:16" ht="46.95" customHeight="1" x14ac:dyDescent="0.25">
      <c r="B46" s="57">
        <v>1.1499999999999999</v>
      </c>
      <c r="C46" s="216" t="str">
        <f>VLOOKUP(B46,Cuestionario!A:J,2,FALSE)</f>
        <v>¿La institución cuenta con un manual de procedimientos formalizado para la administración de los recursos humanos, que considere las actividades de reclutamiento, selección, ingreso, contratación, capacitación, evaluación del desempeño, promoción, ascensos y separación del personal?</v>
      </c>
      <c r="D46" s="217" t="e">
        <f>VLOOKUP(#REF!,Cuestionario!#REF!,10,FALSE)</f>
        <v>#REF!</v>
      </c>
      <c r="E46" s="217" t="e">
        <f>VLOOKUP(A46,Cuestionario!#REF!,10,FALSE)</f>
        <v>#REF!</v>
      </c>
      <c r="F46" s="57" t="str">
        <f>VLOOKUP(B46,Cuestionario!A:J,10,FALSE)</f>
        <v>No</v>
      </c>
      <c r="G46" s="16" t="str">
        <f t="shared" si="2"/>
        <v>B</v>
      </c>
      <c r="H46" s="137">
        <f t="shared" si="0"/>
        <v>0</v>
      </c>
      <c r="I46" s="167" t="s">
        <v>3</v>
      </c>
      <c r="J46" s="137">
        <f t="shared" si="1"/>
        <v>0.83330000000000004</v>
      </c>
      <c r="K46" s="222"/>
      <c r="L46" s="222"/>
      <c r="M46" s="15">
        <v>0.83330000000000004</v>
      </c>
      <c r="N46" s="152"/>
    </row>
    <row r="47" spans="2:16" ht="72" customHeight="1" x14ac:dyDescent="0.25">
      <c r="B47" s="57">
        <v>1.1599999999999999</v>
      </c>
      <c r="C47" s="216" t="str">
        <f>VLOOKUP(B47,Cuestionario!A:J,2,FALSE)</f>
        <v>¿La institución cuenta con un catálogo de puestos (clasificación formal de puestos) en el que se determine la denominación del puesto; el área o unidad de adscripción; la supervisión ejercida y/o recibida; la categoría y nivel; la ubicación dentro de la estructura organizacional; la descripción de las funciones que debe realizar; la formación profesional y años de experiencia requeridos para ocupar cada puesto, y los resultados esperados?</v>
      </c>
      <c r="D47" s="217" t="e">
        <f>VLOOKUP(#REF!,Cuestionario!#REF!,10,FALSE)</f>
        <v>#REF!</v>
      </c>
      <c r="E47" s="217" t="e">
        <f>VLOOKUP(A47,Cuestionario!#REF!,10,FALSE)</f>
        <v>#REF!</v>
      </c>
      <c r="F47" s="57" t="str">
        <f>VLOOKUP(B47,Cuestionario!A:J,10,FALSE)</f>
        <v>Sí</v>
      </c>
      <c r="G47" s="16" t="str">
        <f t="shared" si="2"/>
        <v>A</v>
      </c>
      <c r="H47" s="137">
        <f t="shared" si="0"/>
        <v>0.83330000000000004</v>
      </c>
      <c r="I47" s="167" t="s">
        <v>3</v>
      </c>
      <c r="J47" s="137">
        <f t="shared" si="1"/>
        <v>0.83330000000000004</v>
      </c>
      <c r="K47" s="222"/>
      <c r="L47" s="222"/>
      <c r="M47" s="15">
        <v>0.83330000000000004</v>
      </c>
      <c r="N47" s="152"/>
    </row>
    <row r="48" spans="2:16" ht="13.2" x14ac:dyDescent="0.25">
      <c r="B48" s="57">
        <v>1.17</v>
      </c>
      <c r="C48" s="228" t="s">
        <v>260</v>
      </c>
      <c r="D48" s="217" t="e">
        <v>#REF!</v>
      </c>
      <c r="E48" s="217" t="e">
        <v>#REF!</v>
      </c>
      <c r="F48" s="57" t="str">
        <f>VLOOKUP(B48,Cuestionario!A:J,10,FALSE)</f>
        <v>No</v>
      </c>
      <c r="G48" s="16" t="str">
        <f t="shared" si="2"/>
        <v>B</v>
      </c>
      <c r="H48" s="137">
        <f t="shared" si="0"/>
        <v>0</v>
      </c>
      <c r="I48" s="167" t="s">
        <v>3</v>
      </c>
      <c r="J48" s="137">
        <f t="shared" si="1"/>
        <v>1.6666000000000001</v>
      </c>
      <c r="K48" s="222"/>
      <c r="L48" s="222"/>
      <c r="M48" s="15">
        <v>1.6666000000000001</v>
      </c>
      <c r="N48" s="152"/>
    </row>
    <row r="49" spans="2:14" ht="25.2" customHeight="1" x14ac:dyDescent="0.25">
      <c r="B49" s="57">
        <v>1.18</v>
      </c>
      <c r="C49" s="216" t="str">
        <f>VLOOKUP(B49,Cuestionario!A:J,2,FALSE)</f>
        <v>¿Existe un procedimiento formalizado para evaluar el desempeño del personal que labora en la institución?</v>
      </c>
      <c r="D49" s="217" t="e">
        <f>VLOOKUP(#REF!,Cuestionario!#REF!,10,FALSE)</f>
        <v>#REF!</v>
      </c>
      <c r="E49" s="217" t="e">
        <f>VLOOKUP(A49,Cuestionario!#REF!,10,FALSE)</f>
        <v>#REF!</v>
      </c>
      <c r="F49" s="57" t="str">
        <f>VLOOKUP(B49,Cuestionario!A:J,10,FALSE)</f>
        <v>No</v>
      </c>
      <c r="G49" s="16" t="str">
        <f t="shared" si="2"/>
        <v>B</v>
      </c>
      <c r="H49" s="137">
        <f t="shared" si="0"/>
        <v>0</v>
      </c>
      <c r="I49" s="167" t="s">
        <v>3</v>
      </c>
      <c r="J49" s="137">
        <f t="shared" si="1"/>
        <v>0.83330000000000004</v>
      </c>
      <c r="K49" s="222"/>
      <c r="L49" s="222"/>
      <c r="M49" s="15">
        <v>0.83330000000000004</v>
      </c>
      <c r="N49" s="152"/>
    </row>
    <row r="50" spans="2:14" ht="19.95" customHeight="1" x14ac:dyDescent="0.25">
      <c r="B50" s="18"/>
      <c r="C50" s="245"/>
      <c r="D50" s="245"/>
      <c r="E50" s="245"/>
      <c r="F50" s="140"/>
      <c r="G50" s="141"/>
      <c r="H50" s="17"/>
      <c r="I50" s="17"/>
      <c r="J50" s="17"/>
      <c r="K50" s="260"/>
      <c r="L50" s="261"/>
      <c r="M50" s="15"/>
    </row>
    <row r="51" spans="2:14" s="11" customFormat="1" ht="15" customHeight="1" x14ac:dyDescent="0.3">
      <c r="B51" s="244" t="s">
        <v>14</v>
      </c>
      <c r="C51" s="244"/>
      <c r="D51" s="244"/>
      <c r="E51" s="244"/>
      <c r="F51" s="244"/>
      <c r="G51" s="124" t="str">
        <f>VLOOKUP(H51,$M$134:$P$136,4)</f>
        <v>MEDIO</v>
      </c>
      <c r="H51" s="142">
        <f>SUM(H53:H70)</f>
        <v>10.540000000000001</v>
      </c>
      <c r="I51" s="124" t="str">
        <f>VLOOKUP(J51,$M$134:$P$136,4)</f>
        <v>ALTO</v>
      </c>
      <c r="J51" s="142">
        <f>SUM(J53:J70)</f>
        <v>20.02</v>
      </c>
      <c r="K51" s="262"/>
      <c r="L51" s="262"/>
      <c r="M51" s="19"/>
    </row>
    <row r="52" spans="2:14" ht="15" customHeight="1" x14ac:dyDescent="0.25">
      <c r="B52" s="227" t="str">
        <f>+Cuestionario!B216</f>
        <v>ESTABLECIMIENTO DE OBJETIVOS Y TOLERANCIA AL RIESGO</v>
      </c>
      <c r="C52" s="227"/>
      <c r="D52" s="227"/>
      <c r="E52" s="227"/>
      <c r="F52" s="227"/>
      <c r="G52" s="56"/>
      <c r="H52" s="138"/>
      <c r="I52" s="138"/>
      <c r="J52" s="138"/>
      <c r="K52" s="258"/>
      <c r="L52" s="259"/>
      <c r="M52" s="124" t="e">
        <f>VLOOKUP(N52,#REF!,3)</f>
        <v>#REF!</v>
      </c>
      <c r="N52" s="153">
        <f>SUM(J53:J58)</f>
        <v>8.4300000000000015</v>
      </c>
    </row>
    <row r="53" spans="2:14" ht="25.95" customHeight="1" x14ac:dyDescent="0.25">
      <c r="B53" s="57">
        <v>2.1</v>
      </c>
      <c r="C53" s="216" t="str">
        <f>VLOOKUP(B53,Cuestionario!A:J,2,FALSE)</f>
        <v>¿La institución cuenta con un Plan o Programa Estratégico o documento análogo en el que se establezcan sus objetivos y metas estratégicos?</v>
      </c>
      <c r="D53" s="217" t="e">
        <f>VLOOKUP(#REF!,Cuestionario!#REF!,10,FALSE)</f>
        <v>#REF!</v>
      </c>
      <c r="E53" s="217" t="e">
        <f>VLOOKUP(A53,Cuestionario!#REF!,10,FALSE)</f>
        <v>#REF!</v>
      </c>
      <c r="F53" s="57" t="str">
        <f>VLOOKUP(B53,Cuestionario!A:J,10,FALSE)</f>
        <v>Sí</v>
      </c>
      <c r="G53" s="16" t="str">
        <f t="shared" ref="G53:G69" si="17">IF(F53="Sí","A","B")</f>
        <v>A</v>
      </c>
      <c r="H53" s="137">
        <f t="shared" si="0"/>
        <v>2.11</v>
      </c>
      <c r="I53" s="167" t="s">
        <v>3</v>
      </c>
      <c r="J53" s="137">
        <f t="shared" si="1"/>
        <v>2.11</v>
      </c>
      <c r="K53" s="222"/>
      <c r="L53" s="222"/>
      <c r="M53" s="15">
        <v>2.11</v>
      </c>
      <c r="N53" s="152"/>
    </row>
    <row r="54" spans="2:14" ht="25.95" customHeight="1" x14ac:dyDescent="0.25">
      <c r="B54" s="57">
        <v>2.2000000000000002</v>
      </c>
      <c r="C54" s="216" t="s">
        <v>258</v>
      </c>
      <c r="D54" s="217" t="e">
        <v>#REF!</v>
      </c>
      <c r="E54" s="217" t="e">
        <v>#REF!</v>
      </c>
      <c r="F54" s="57" t="str">
        <f>VLOOKUP(B54,Cuestionario!A:J,10,FALSE)</f>
        <v>Sí</v>
      </c>
      <c r="G54" s="16" t="str">
        <f t="shared" si="17"/>
        <v>A</v>
      </c>
      <c r="H54" s="137">
        <f t="shared" si="0"/>
        <v>2.11</v>
      </c>
      <c r="I54" s="167" t="s">
        <v>3</v>
      </c>
      <c r="J54" s="137">
        <f t="shared" si="1"/>
        <v>2.11</v>
      </c>
      <c r="K54" s="222"/>
      <c r="L54" s="222"/>
      <c r="M54" s="15">
        <v>2.11</v>
      </c>
      <c r="N54" s="152"/>
    </row>
    <row r="55" spans="2:14" ht="25.95" customHeight="1" x14ac:dyDescent="0.25">
      <c r="B55" s="57" t="s">
        <v>61</v>
      </c>
      <c r="C55" s="216" t="str">
        <f>VLOOKUP(B55,Cuestionario!A:J,2,FALSE)</f>
        <v>Respecto de los indicadores seleccionados en la pregunta 2.2, ¿Se establecieron metas cuantitativas?</v>
      </c>
      <c r="D55" s="217" t="e">
        <f>VLOOKUP(#REF!,Cuestionario!#REF!,10,FALSE)</f>
        <v>#REF!</v>
      </c>
      <c r="E55" s="217" t="e">
        <f>VLOOKUP(A55,Cuestionario!#REF!,10,FALSE)</f>
        <v>#REF!</v>
      </c>
      <c r="F55" s="57" t="str">
        <f>VLOOKUP(B55,Cuestionario!A:J,10,FALSE)</f>
        <v>Sí</v>
      </c>
      <c r="G55" s="16" t="str">
        <f t="shared" si="17"/>
        <v>A</v>
      </c>
      <c r="H55" s="137">
        <f t="shared" si="0"/>
        <v>0.52500000000000002</v>
      </c>
      <c r="I55" s="167" t="s">
        <v>3</v>
      </c>
      <c r="J55" s="137">
        <f t="shared" si="1"/>
        <v>0.52500000000000002</v>
      </c>
      <c r="K55" s="222"/>
      <c r="L55" s="222"/>
      <c r="M55" s="15">
        <v>0.52500000000000002</v>
      </c>
      <c r="N55" s="152"/>
    </row>
    <row r="56" spans="2:14" ht="25.95" customHeight="1" x14ac:dyDescent="0.25">
      <c r="B56" s="57" t="s">
        <v>63</v>
      </c>
      <c r="C56" s="216" t="s">
        <v>259</v>
      </c>
      <c r="D56" s="217" t="e">
        <v>#REF!</v>
      </c>
      <c r="E56" s="217" t="e">
        <v>#REF!</v>
      </c>
      <c r="F56" s="57" t="str">
        <f>VLOOKUP(B56,Cuestionario!A:J,10,FALSE)</f>
        <v>Sí</v>
      </c>
      <c r="G56" s="16" t="str">
        <f t="shared" si="17"/>
        <v>A</v>
      </c>
      <c r="H56" s="137">
        <f t="shared" ref="H56" si="18">(VLOOKUP(G56,$M$8:$N$11,2,FALSE))*M56</f>
        <v>0.52500000000000002</v>
      </c>
      <c r="I56" s="167" t="s">
        <v>3</v>
      </c>
      <c r="J56" s="137">
        <f t="shared" ref="J56" si="19">(VLOOKUP(I56,$M$8:$N$11,2,FALSE))*M56</f>
        <v>0.52500000000000002</v>
      </c>
      <c r="K56" s="222"/>
      <c r="L56" s="222"/>
      <c r="M56" s="15">
        <v>0.52500000000000002</v>
      </c>
      <c r="N56" s="152"/>
    </row>
    <row r="57" spans="2:14" ht="25.95" customHeight="1" x14ac:dyDescent="0.25">
      <c r="B57" s="57">
        <v>2.4</v>
      </c>
      <c r="C57" s="216" t="str">
        <f>VLOOKUP(B57,Cuestionario!A:J,2,FALSE)</f>
        <v>¿La programación, presupuestación, distribución y asignación de los recursos en la institución se realiza con base en los objetivos estratégicos establecidos?</v>
      </c>
      <c r="D57" s="217" t="e">
        <f>VLOOKUP(#REF!,Cuestionario!#REF!,10,FALSE)</f>
        <v>#REF!</v>
      </c>
      <c r="E57" s="217" t="e">
        <f>VLOOKUP(A57,Cuestionario!#REF!,10,FALSE)</f>
        <v>#REF!</v>
      </c>
      <c r="F57" s="57" t="str">
        <f>VLOOKUP(B57,Cuestionario!A:J,10,FALSE)</f>
        <v>Sí</v>
      </c>
      <c r="G57" s="16" t="str">
        <f t="shared" si="17"/>
        <v>A</v>
      </c>
      <c r="H57" s="137">
        <f t="shared" si="0"/>
        <v>2.11</v>
      </c>
      <c r="I57" s="167" t="s">
        <v>3</v>
      </c>
      <c r="J57" s="137">
        <f t="shared" si="1"/>
        <v>2.11</v>
      </c>
      <c r="K57" s="222"/>
      <c r="L57" s="222"/>
      <c r="M57" s="15">
        <v>2.11</v>
      </c>
      <c r="N57" s="152"/>
    </row>
    <row r="58" spans="2:14" ht="36" customHeight="1" x14ac:dyDescent="0.25">
      <c r="B58" s="57">
        <v>2.5</v>
      </c>
      <c r="C58" s="216" t="str">
        <f>VLOOKUP(B58,Cuestionario!A:J,2,FALSE)</f>
        <v>A partir de los objetivos estratégicos institucionales autorizados; indique si se establecieron objetivos y metas específicos para las diferentes unidades o áreas de la estructura organizacional de la institución.</v>
      </c>
      <c r="D58" s="217" t="e">
        <f>VLOOKUP(#REF!,Cuestionario!#REF!,10,FALSE)</f>
        <v>#REF!</v>
      </c>
      <c r="E58" s="217" t="e">
        <f>VLOOKUP(A58,Cuestionario!#REF!,10,FALSE)</f>
        <v>#REF!</v>
      </c>
      <c r="F58" s="57" t="str">
        <f>VLOOKUP(B58,Cuestionario!A:J,10,FALSE)</f>
        <v>Sí</v>
      </c>
      <c r="G58" s="16" t="str">
        <f t="shared" si="17"/>
        <v>A</v>
      </c>
      <c r="H58" s="137">
        <f t="shared" si="0"/>
        <v>1.05</v>
      </c>
      <c r="I58" s="167" t="s">
        <v>3</v>
      </c>
      <c r="J58" s="137">
        <f t="shared" si="1"/>
        <v>1.05</v>
      </c>
      <c r="K58" s="222"/>
      <c r="L58" s="222"/>
      <c r="M58" s="15">
        <v>1.05</v>
      </c>
      <c r="N58" s="152"/>
    </row>
    <row r="59" spans="2:14" ht="15" customHeight="1" x14ac:dyDescent="0.25">
      <c r="B59" s="227" t="str">
        <f>+Cuestionario!B255</f>
        <v>IDENTIFICACIÓN, ANÁLISIS Y RESPUESTA A RIESGOS ASOCIADOS CON LOS OBJETIVOS</v>
      </c>
      <c r="C59" s="227"/>
      <c r="D59" s="227"/>
      <c r="E59" s="227"/>
      <c r="F59" s="227"/>
      <c r="G59" s="56"/>
      <c r="H59" s="138"/>
      <c r="I59" s="138"/>
      <c r="J59" s="138"/>
      <c r="K59" s="250"/>
      <c r="L59" s="251"/>
      <c r="M59" s="124" t="e">
        <f>VLOOKUP(N59,#REF!,3)</f>
        <v>#REF!</v>
      </c>
      <c r="N59" s="153">
        <f>SUM(J60:J67)</f>
        <v>8.43</v>
      </c>
    </row>
    <row r="60" spans="2:14" ht="48" customHeight="1" x14ac:dyDescent="0.25">
      <c r="B60" s="57">
        <v>2.6</v>
      </c>
      <c r="C60" s="216" t="str">
        <f>VLOOKUP(B60,Cuestionario!A:J,2,FALSE)</f>
        <v>¿Los objetivos establecidos por la institución en su Plan o Programa Estratégico o documento análogo, así como los objetivos específicos de las unidades o áreas administrativas, se dan a conocer formalmente a los titulares o encargados de las áreas responsables de su cumplimiento?</v>
      </c>
      <c r="D60" s="217" t="e">
        <f>VLOOKUP(#REF!,Cuestionario!#REF!,10,FALSE)</f>
        <v>#REF!</v>
      </c>
      <c r="E60" s="217" t="e">
        <f>VLOOKUP(A60,Cuestionario!#REF!,10,FALSE)</f>
        <v>#REF!</v>
      </c>
      <c r="F60" s="57" t="str">
        <f>VLOOKUP(B60,Cuestionario!A:J,10,FALSE)</f>
        <v>Sí</v>
      </c>
      <c r="G60" s="16" t="str">
        <f t="shared" si="17"/>
        <v>A</v>
      </c>
      <c r="H60" s="137">
        <f t="shared" si="0"/>
        <v>2.11</v>
      </c>
      <c r="I60" s="167" t="s">
        <v>3</v>
      </c>
      <c r="J60" s="137">
        <f t="shared" si="1"/>
        <v>2.11</v>
      </c>
      <c r="K60" s="222"/>
      <c r="L60" s="222"/>
      <c r="M60" s="15">
        <v>2.11</v>
      </c>
      <c r="N60" s="152"/>
    </row>
    <row r="61" spans="2:14" ht="25.95" customHeight="1" x14ac:dyDescent="0.25">
      <c r="B61" s="57" t="s">
        <v>185</v>
      </c>
      <c r="C61" s="216" t="str">
        <f>VLOOKUP(B61,Cuestionario!A:J,2,FALSE)</f>
        <v>¿La institución cuenta con un Comité de Administración de Riesgos formalmente establecido?</v>
      </c>
      <c r="D61" s="217" t="e">
        <f>VLOOKUP(#REF!,Cuestionario!#REF!,10,FALSE)</f>
        <v>#REF!</v>
      </c>
      <c r="E61" s="217" t="e">
        <f>VLOOKUP(A61,Cuestionario!#REF!,10,FALSE)</f>
        <v>#REF!</v>
      </c>
      <c r="F61" s="57" t="str">
        <f>VLOOKUP(B61,Cuestionario!A:J,10,FALSE)</f>
        <v>No</v>
      </c>
      <c r="G61" s="16" t="str">
        <f t="shared" si="17"/>
        <v>B</v>
      </c>
      <c r="H61" s="137">
        <f t="shared" ref="H61" si="20">(VLOOKUP(G61,$M$8:$N$11,2,FALSE))*M61</f>
        <v>0</v>
      </c>
      <c r="I61" s="167" t="s">
        <v>3</v>
      </c>
      <c r="J61" s="137">
        <f t="shared" ref="J61" si="21">(VLOOKUP(I61,$M$8:$N$11,2,FALSE))*M61</f>
        <v>0.35</v>
      </c>
      <c r="K61" s="222"/>
      <c r="L61" s="222"/>
      <c r="M61" s="15">
        <v>0.35</v>
      </c>
      <c r="N61" s="152"/>
    </row>
    <row r="62" spans="2:14" ht="48" customHeight="1" x14ac:dyDescent="0.25">
      <c r="B62" s="57" t="s">
        <v>186</v>
      </c>
      <c r="C62" s="216" t="str">
        <f>VLOOKUP(B62,Cuestionario!A:J,2,FALSE)</f>
        <v>En caso de que la respuesta sea afirmativa de la pregunta 2.7a, ¿El comité está integrado por los titulares de las áreas que realizan las funciones sustantivas y de apoyo a la administración de la institución, así como por el Titular de la Contraloría Interna, Órgano Interno de Control o Instancia de Control Interno correspondiente?</v>
      </c>
      <c r="D62" s="217" t="e">
        <f>VLOOKUP(#REF!,Cuestionario!#REF!,10,FALSE)</f>
        <v>#REF!</v>
      </c>
      <c r="E62" s="217" t="e">
        <f>VLOOKUP(A62,Cuestionario!#REF!,10,FALSE)</f>
        <v>#REF!</v>
      </c>
      <c r="F62" s="57" t="str">
        <f>VLOOKUP(B62,Cuestionario!A:J,10,FALSE)</f>
        <v>No</v>
      </c>
      <c r="G62" s="16" t="str">
        <f t="shared" si="17"/>
        <v>B</v>
      </c>
      <c r="H62" s="137">
        <f t="shared" ref="H62" si="22">(VLOOKUP(G62,$M$8:$N$11,2,FALSE))*M62</f>
        <v>0</v>
      </c>
      <c r="I62" s="167" t="s">
        <v>3</v>
      </c>
      <c r="J62" s="137">
        <f t="shared" ref="J62" si="23">(VLOOKUP(I62,$M$8:$N$11,2,FALSE))*M62</f>
        <v>0.35</v>
      </c>
      <c r="K62" s="222"/>
      <c r="L62" s="222"/>
      <c r="M62" s="15">
        <v>0.35</v>
      </c>
      <c r="N62" s="152"/>
    </row>
    <row r="63" spans="2:14" ht="25.95" customHeight="1" x14ac:dyDescent="0.25">
      <c r="B63" s="57" t="s">
        <v>187</v>
      </c>
      <c r="C63" s="216" t="s">
        <v>264</v>
      </c>
      <c r="D63" s="217" t="e">
        <v>#REF!</v>
      </c>
      <c r="E63" s="217" t="e">
        <v>#REF!</v>
      </c>
      <c r="F63" s="57" t="str">
        <f>VLOOKUP(B63,Cuestionario!A:J,10,FALSE)</f>
        <v>No</v>
      </c>
      <c r="G63" s="16" t="str">
        <f t="shared" si="17"/>
        <v>B</v>
      </c>
      <c r="H63" s="137">
        <f t="shared" si="0"/>
        <v>0</v>
      </c>
      <c r="I63" s="167" t="s">
        <v>3</v>
      </c>
      <c r="J63" s="137">
        <f t="shared" si="1"/>
        <v>0.35</v>
      </c>
      <c r="K63" s="222"/>
      <c r="L63" s="222"/>
      <c r="M63" s="15">
        <v>0.35</v>
      </c>
      <c r="N63" s="152"/>
    </row>
    <row r="64" spans="2:14" ht="25.95" customHeight="1" x14ac:dyDescent="0.25">
      <c r="B64" s="57">
        <v>2.8</v>
      </c>
      <c r="C64" s="228" t="s">
        <v>261</v>
      </c>
      <c r="D64" s="217" t="e">
        <v>#REF!</v>
      </c>
      <c r="E64" s="217" t="e">
        <v>#REF!</v>
      </c>
      <c r="F64" s="57" t="str">
        <f>VLOOKUP(B64,Cuestionario!A:J,10,FALSE)</f>
        <v>No</v>
      </c>
      <c r="G64" s="162" t="str">
        <f t="shared" ref="G64" si="24">IF(F64="Sí","A","B")</f>
        <v>B</v>
      </c>
      <c r="H64" s="137">
        <f t="shared" ref="H64" si="25">(VLOOKUP(G64,$M$8:$N$11,2,FALSE))*M64</f>
        <v>0</v>
      </c>
      <c r="I64" s="167" t="s">
        <v>3</v>
      </c>
      <c r="J64" s="137">
        <f t="shared" ref="J64" si="26">(VLOOKUP(I64,$M$8:$N$11,2,FALSE))*M64</f>
        <v>1.05</v>
      </c>
      <c r="K64" s="222"/>
      <c r="L64" s="222"/>
      <c r="M64" s="15">
        <v>1.05</v>
      </c>
      <c r="N64" s="152"/>
    </row>
    <row r="65" spans="2:14" ht="36" customHeight="1" x14ac:dyDescent="0.25">
      <c r="B65" s="57">
        <v>2.9</v>
      </c>
      <c r="C65" s="216" t="str">
        <f>VLOOKUP(B65,Cuestionario!A:J,2,FALSE)</f>
        <v>¿La institución cuenta con una metodología para identificar, evaluar, administrar y controlar los riesgos que pudieran afectar el cumplimiento de los objetivos y metas establecidos en su Plan o Programa Estratégico, o documento análogo?</v>
      </c>
      <c r="D65" s="217" t="e">
        <f>VLOOKUP(#REF!,Cuestionario!#REF!,10,FALSE)</f>
        <v>#REF!</v>
      </c>
      <c r="E65" s="217" t="e">
        <f>VLOOKUP(A65,Cuestionario!#REF!,10,FALSE)</f>
        <v>#REF!</v>
      </c>
      <c r="F65" s="57" t="str">
        <f>VLOOKUP(B65,Cuestionario!A:J,10,FALSE)</f>
        <v>No</v>
      </c>
      <c r="G65" s="16" t="str">
        <f t="shared" si="17"/>
        <v>B</v>
      </c>
      <c r="H65" s="137">
        <f t="shared" si="0"/>
        <v>0</v>
      </c>
      <c r="I65" s="167" t="s">
        <v>3</v>
      </c>
      <c r="J65" s="137">
        <f t="shared" si="1"/>
        <v>2.11</v>
      </c>
      <c r="K65" s="222"/>
      <c r="L65" s="222"/>
      <c r="M65" s="15">
        <v>2.11</v>
      </c>
      <c r="N65" s="152"/>
    </row>
    <row r="66" spans="2:14" ht="36" customHeight="1" x14ac:dyDescent="0.25">
      <c r="B66" s="57" t="s">
        <v>203</v>
      </c>
      <c r="C66" s="216" t="s">
        <v>262</v>
      </c>
      <c r="D66" s="217" t="e">
        <v>#REF!</v>
      </c>
      <c r="E66" s="217" t="e">
        <v>#REF!</v>
      </c>
      <c r="F66" s="57" t="str">
        <f>VLOOKUP(B66,Cuestionario!A:J,10,FALSE)</f>
        <v>No</v>
      </c>
      <c r="G66" s="16" t="str">
        <f t="shared" si="17"/>
        <v>B</v>
      </c>
      <c r="H66" s="137">
        <f t="shared" si="0"/>
        <v>0</v>
      </c>
      <c r="I66" s="167" t="s">
        <v>3</v>
      </c>
      <c r="J66" s="137">
        <f t="shared" si="1"/>
        <v>1.0549999999999999</v>
      </c>
      <c r="K66" s="222"/>
      <c r="L66" s="222"/>
      <c r="M66" s="15">
        <v>1.0549999999999999</v>
      </c>
      <c r="N66" s="152"/>
    </row>
    <row r="67" spans="2:14" ht="25.95" customHeight="1" x14ac:dyDescent="0.25">
      <c r="B67" s="57" t="s">
        <v>204</v>
      </c>
      <c r="C67" s="216" t="str">
        <f>VLOOKUP(B67,Cuestionario!A:J,2,FALSE)</f>
        <v>¿La institución implantó acciones para mitigar y administrar los riesgos (elaboración de un plan de mitigación y administración de riesgos)?</v>
      </c>
      <c r="D67" s="217" t="e">
        <f>VLOOKUP(#REF!,Cuestionario!#REF!,10,FALSE)</f>
        <v>#REF!</v>
      </c>
      <c r="E67" s="217" t="e">
        <f>VLOOKUP(A67,Cuestionario!#REF!,10,FALSE)</f>
        <v>#REF!</v>
      </c>
      <c r="F67" s="57" t="str">
        <f>VLOOKUP(B67,Cuestionario!A:J,10,FALSE)</f>
        <v>No</v>
      </c>
      <c r="G67" s="16" t="str">
        <f t="shared" si="17"/>
        <v>B</v>
      </c>
      <c r="H67" s="137">
        <f t="shared" ref="H67" si="27">(VLOOKUP(G67,$M$8:$N$11,2,FALSE))*M67</f>
        <v>0</v>
      </c>
      <c r="I67" s="167" t="s">
        <v>3</v>
      </c>
      <c r="J67" s="137">
        <f t="shared" ref="J67" si="28">(VLOOKUP(I67,$M$8:$N$11,2,FALSE))*M67</f>
        <v>1.0549999999999999</v>
      </c>
      <c r="K67" s="222"/>
      <c r="L67" s="222"/>
      <c r="M67" s="15">
        <v>1.0549999999999999</v>
      </c>
      <c r="N67" s="152"/>
    </row>
    <row r="68" spans="2:14" ht="15" customHeight="1" x14ac:dyDescent="0.25">
      <c r="B68" s="227" t="str">
        <f>+Cuestionario!B318</f>
        <v>IDENTIFICACIÓN DE RIESGOS DE CORRUPCIÓN Y FRAUDE</v>
      </c>
      <c r="C68" s="227"/>
      <c r="D68" s="227"/>
      <c r="E68" s="227"/>
      <c r="F68" s="227"/>
      <c r="G68" s="56"/>
      <c r="H68" s="138"/>
      <c r="I68" s="138"/>
      <c r="J68" s="138"/>
      <c r="K68" s="250"/>
      <c r="L68" s="251"/>
      <c r="M68" s="124" t="e">
        <f>VLOOKUP(N68,#REF!,3)</f>
        <v>#REF!</v>
      </c>
      <c r="N68" s="152">
        <f>+J69+J70</f>
        <v>3.16</v>
      </c>
    </row>
    <row r="69" spans="2:14" ht="48" customHeight="1" x14ac:dyDescent="0.25">
      <c r="B69" s="132" t="s">
        <v>206</v>
      </c>
      <c r="C69" s="216" t="str">
        <f>VLOOKUP(B69,Cuestionario!A:J,2,FALSE)</f>
        <v>¿Se cuenta con algún lineamiento, procedimiento, manual o guía en el que se establezca la metodología para la administración de riesgos de corrupción y la obligatoriedad de realizar la revisión periódica de las áreas susceptibles a posibles actos de corrupción en la institución?</v>
      </c>
      <c r="D69" s="217" t="e">
        <f>VLOOKUP(#REF!,Cuestionario!#REF!,10,FALSE)</f>
        <v>#REF!</v>
      </c>
      <c r="E69" s="217" t="e">
        <f>VLOOKUP(A69,Cuestionario!#REF!,10,FALSE)</f>
        <v>#REF!</v>
      </c>
      <c r="F69" s="57" t="str">
        <f>VLOOKUP(B69,Cuestionario!A:J,10,FALSE)</f>
        <v>No</v>
      </c>
      <c r="G69" s="16" t="str">
        <f t="shared" si="17"/>
        <v>B</v>
      </c>
      <c r="H69" s="137">
        <f t="shared" si="0"/>
        <v>0</v>
      </c>
      <c r="I69" s="167" t="s">
        <v>3</v>
      </c>
      <c r="J69" s="137">
        <f t="shared" si="1"/>
        <v>2.11</v>
      </c>
      <c r="K69" s="222"/>
      <c r="L69" s="222"/>
      <c r="M69" s="15">
        <v>2.11</v>
      </c>
      <c r="N69" s="152"/>
    </row>
    <row r="70" spans="2:14" ht="23.4" customHeight="1" x14ac:dyDescent="0.25">
      <c r="B70" s="132" t="s">
        <v>207</v>
      </c>
      <c r="C70" s="216" t="str">
        <f>VLOOKUP(B70,Cuestionario!A:J,2,FALSE)</f>
        <v>¿Se informa a alguna instancia la situación de los riesgos y su atención?</v>
      </c>
      <c r="D70" s="217" t="e">
        <f>VLOOKUP(#REF!,Cuestionario!#REF!,10,FALSE)</f>
        <v>#REF!</v>
      </c>
      <c r="E70" s="217" t="e">
        <f>VLOOKUP(A70,Cuestionario!#REF!,10,FALSE)</f>
        <v>#REF!</v>
      </c>
      <c r="F70" s="57" t="str">
        <f>VLOOKUP(B70,Cuestionario!A:J,10,FALSE)</f>
        <v>No</v>
      </c>
      <c r="G70" s="162" t="str">
        <f t="shared" ref="G70" si="29">IF(F70="Sí","A","B")</f>
        <v>B</v>
      </c>
      <c r="H70" s="137">
        <f t="shared" ref="H70" si="30">(VLOOKUP(G70,$M$8:$N$11,2,FALSE))*M70</f>
        <v>0</v>
      </c>
      <c r="I70" s="167" t="s">
        <v>3</v>
      </c>
      <c r="J70" s="137">
        <f t="shared" ref="J70" si="31">(VLOOKUP(I70,$M$8:$N$11,2,FALSE))*M70</f>
        <v>1.05</v>
      </c>
      <c r="K70" s="222"/>
      <c r="L70" s="222"/>
      <c r="M70" s="15">
        <v>1.05</v>
      </c>
      <c r="N70" s="152"/>
    </row>
    <row r="71" spans="2:14" ht="24" customHeight="1" x14ac:dyDescent="0.25">
      <c r="B71" s="18"/>
      <c r="C71" s="245"/>
      <c r="D71" s="245"/>
      <c r="E71" s="245"/>
      <c r="F71" s="140"/>
      <c r="G71" s="141"/>
      <c r="H71" s="17"/>
      <c r="I71" s="17"/>
      <c r="J71" s="17"/>
      <c r="K71" s="252"/>
      <c r="L71" s="253"/>
      <c r="M71" s="15"/>
    </row>
    <row r="72" spans="2:14" s="11" customFormat="1" ht="15" customHeight="1" x14ac:dyDescent="0.3">
      <c r="B72" s="244" t="s">
        <v>15</v>
      </c>
      <c r="C72" s="244"/>
      <c r="D72" s="244"/>
      <c r="E72" s="244"/>
      <c r="F72" s="244"/>
      <c r="G72" s="124" t="str">
        <f>VLOOKUP(H72,$M$134:$P$136,4)</f>
        <v>BAJO</v>
      </c>
      <c r="H72" s="125">
        <f>SUM(H74:H85)</f>
        <v>1.54</v>
      </c>
      <c r="I72" s="124" t="str">
        <f>VLOOKUP(J72,$M$134:$P$136,4)</f>
        <v>ALTO</v>
      </c>
      <c r="J72" s="125">
        <f>SUM(J74:J85)</f>
        <v>20.019933333333334</v>
      </c>
      <c r="K72" s="254"/>
      <c r="L72" s="255"/>
      <c r="M72" s="19"/>
    </row>
    <row r="73" spans="2:14" ht="15" customHeight="1" x14ac:dyDescent="0.25">
      <c r="B73" s="227" t="str">
        <f>+Cuestionario!B334</f>
        <v>IMPLEMENTAR ACTIVIDADES DE CONTROL (POLÍTICAS Y PROCEDIMIENTOS)</v>
      </c>
      <c r="C73" s="227"/>
      <c r="D73" s="227"/>
      <c r="E73" s="227"/>
      <c r="F73" s="227"/>
      <c r="G73" s="56"/>
      <c r="H73" s="138"/>
      <c r="I73" s="138"/>
      <c r="J73" s="138"/>
      <c r="K73" s="223"/>
      <c r="L73" s="224"/>
      <c r="M73" s="124" t="e">
        <f>VLOOKUP(N73,#REF!,3)</f>
        <v>#REF!</v>
      </c>
      <c r="N73" s="152">
        <f>SUM(J74:J76)</f>
        <v>9.24</v>
      </c>
    </row>
    <row r="74" spans="2:14" ht="36" customHeight="1" x14ac:dyDescent="0.25">
      <c r="B74" s="57">
        <v>3.1</v>
      </c>
      <c r="C74" s="216" t="str">
        <f>VLOOKUP(B74,Cuestionario!A:J,2,FALSE)</f>
        <v>En relación con la pregunta núm. 2.10a del componente Administración de Riesgos, señale si cuenta con un programa para el fortalecimiento del Control Interno de los procesos sustantivos y adjetivos relevantes de la institución.</v>
      </c>
      <c r="D74" s="217" t="e">
        <f>VLOOKUP(#REF!,Cuestionario!#REF!,10,FALSE)</f>
        <v>#REF!</v>
      </c>
      <c r="E74" s="217" t="e">
        <f>VLOOKUP(A74,Cuestionario!#REF!,10,FALSE)</f>
        <v>#REF!</v>
      </c>
      <c r="F74" s="57" t="str">
        <f>VLOOKUP(B74,Cuestionario!A:J,10,FALSE)</f>
        <v>No</v>
      </c>
      <c r="G74" s="16" t="str">
        <f t="shared" ref="G74:G85" si="32">IF(F74="Sí","A","B")</f>
        <v>B</v>
      </c>
      <c r="H74" s="137">
        <f t="shared" si="0"/>
        <v>0</v>
      </c>
      <c r="I74" s="167" t="s">
        <v>3</v>
      </c>
      <c r="J74" s="137">
        <f t="shared" si="1"/>
        <v>3.08</v>
      </c>
      <c r="K74" s="222"/>
      <c r="L74" s="222"/>
      <c r="M74" s="20">
        <v>3.08</v>
      </c>
      <c r="N74" s="152"/>
    </row>
    <row r="75" spans="2:14" ht="60" customHeight="1" x14ac:dyDescent="0.25">
      <c r="B75" s="57">
        <v>3.2</v>
      </c>
      <c r="C75" s="216" t="str">
        <f>VLOOKUP(B75,Cuestionario!A:J,2,FALSE)</f>
        <v>¿La institución cuenta con Reglamento Interno, Manual General de Organización o algún documento análogo, debidamente autorizado, donde se establezcan las atribuciones y funciones del personal de las áreas y/o unidades administrativas que son responsables de los procesos sustantivos y adjetivos indicados en la pregunta 2.10a del componente evaluación de riesgos?</v>
      </c>
      <c r="D75" s="217" t="e">
        <f>VLOOKUP(#REF!,Cuestionario!#REF!,10,FALSE)</f>
        <v>#REF!</v>
      </c>
      <c r="E75" s="217" t="e">
        <f>VLOOKUP(A75,Cuestionario!#REF!,10,FALSE)</f>
        <v>#REF!</v>
      </c>
      <c r="F75" s="57" t="str">
        <f>VLOOKUP(B75,Cuestionario!A:J,10,FALSE)</f>
        <v>No</v>
      </c>
      <c r="G75" s="162" t="str">
        <f t="shared" ref="G75" si="33">IF(F75="Sí","A","B")</f>
        <v>B</v>
      </c>
      <c r="H75" s="137">
        <f t="shared" ref="H75" si="34">(VLOOKUP(G75,$M$8:$N$11,2,FALSE))*M75</f>
        <v>0</v>
      </c>
      <c r="I75" s="167" t="s">
        <v>3</v>
      </c>
      <c r="J75" s="137">
        <f t="shared" ref="J75" si="35">(VLOOKUP(I75,$M$8:$N$11,2,FALSE))*M75</f>
        <v>3.08</v>
      </c>
      <c r="K75" s="222"/>
      <c r="L75" s="222"/>
      <c r="M75" s="20">
        <v>3.08</v>
      </c>
      <c r="N75" s="152"/>
    </row>
    <row r="76" spans="2:14" ht="36" customHeight="1" x14ac:dyDescent="0.25">
      <c r="B76" s="57">
        <v>3.3</v>
      </c>
      <c r="C76" s="216" t="str">
        <f>VLOOKUP(B76,Cuestionario!A:J,2,FALSE)</f>
        <v>¿La institución cuenta con una política, manual o documento análogo, en el que se establezca la obligación de evaluar y actualizar periódicamente las políticas y procedimientos, particularmente de los procesos sustantivos y adjetivos?</v>
      </c>
      <c r="D76" s="217" t="e">
        <f>VLOOKUP(#REF!,Cuestionario!#REF!,10,FALSE)</f>
        <v>#REF!</v>
      </c>
      <c r="E76" s="217" t="e">
        <f>VLOOKUP(A76,Cuestionario!#REF!,10,FALSE)</f>
        <v>#REF!</v>
      </c>
      <c r="F76" s="57" t="str">
        <f>VLOOKUP(B76,Cuestionario!A:J,10,FALSE)</f>
        <v>No</v>
      </c>
      <c r="G76" s="16" t="str">
        <f t="shared" si="32"/>
        <v>B</v>
      </c>
      <c r="H76" s="137">
        <f t="shared" si="0"/>
        <v>0</v>
      </c>
      <c r="I76" s="167" t="s">
        <v>3</v>
      </c>
      <c r="J76" s="137">
        <f t="shared" si="1"/>
        <v>3.08</v>
      </c>
      <c r="K76" s="222"/>
      <c r="L76" s="222"/>
      <c r="M76" s="20">
        <v>3.08</v>
      </c>
      <c r="N76" s="152"/>
    </row>
    <row r="77" spans="2:14" ht="13.2" x14ac:dyDescent="0.25">
      <c r="B77" s="256" t="str">
        <f>+Cuestionario!B354</f>
        <v>ACTIVIDADES DE CONTROL PARA LAS TIC (TECNOLOGÍAS DE INFORMACIÓN Y COMUNICACIONES)</v>
      </c>
      <c r="C77" s="256"/>
      <c r="D77" s="256"/>
      <c r="E77" s="256"/>
      <c r="F77" s="256"/>
      <c r="G77" s="56"/>
      <c r="H77" s="138"/>
      <c r="I77" s="138"/>
      <c r="J77" s="138"/>
      <c r="K77" s="225"/>
      <c r="L77" s="226"/>
      <c r="M77" s="124" t="e">
        <f>VLOOKUP(N77,#REF!,3)</f>
        <v>#REF!</v>
      </c>
      <c r="N77" s="152">
        <f>SUM(J78:J85)</f>
        <v>10.779933333333332</v>
      </c>
    </row>
    <row r="78" spans="2:14" ht="25.95" customHeight="1" x14ac:dyDescent="0.25">
      <c r="B78" s="57">
        <v>3.4</v>
      </c>
      <c r="C78" s="216" t="str">
        <f>VLOOKUP(B78,Cuestionario!A:J,2,FALSE)</f>
        <v>¿La institución cuenta con sistemas informáticos que apoyen el desarrollo de sus actividades sustantivas, financieras o administrativas?</v>
      </c>
      <c r="D78" s="217" t="e">
        <f>VLOOKUP(#REF!,Cuestionario!#REF!,10,FALSE)</f>
        <v>#REF!</v>
      </c>
      <c r="E78" s="217" t="e">
        <f>VLOOKUP(A78,Cuestionario!#REF!,10,FALSE)</f>
        <v>#REF!</v>
      </c>
      <c r="F78" s="57" t="str">
        <f>VLOOKUP(B78,Cuestionario!A:J,10,FALSE)</f>
        <v>Sí</v>
      </c>
      <c r="G78" s="16" t="str">
        <f t="shared" si="32"/>
        <v>A</v>
      </c>
      <c r="H78" s="137">
        <f t="shared" si="0"/>
        <v>1.54</v>
      </c>
      <c r="I78" s="167" t="s">
        <v>3</v>
      </c>
      <c r="J78" s="137">
        <f t="shared" si="1"/>
        <v>1.54</v>
      </c>
      <c r="K78" s="222"/>
      <c r="L78" s="222"/>
      <c r="M78" s="20">
        <v>1.54</v>
      </c>
      <c r="N78" s="152"/>
    </row>
    <row r="79" spans="2:14" ht="36" customHeight="1" x14ac:dyDescent="0.25">
      <c r="B79" s="57">
        <v>3.5</v>
      </c>
      <c r="C79" s="216" t="str">
        <f>VLOOKUP(B79,Cuestionario!A:J,2,FALSE)</f>
        <v>¿La institución cuenta con un Comité de Tecnologías de Información y Comunicaciones donde participen los principales funcionarios, personal del área de tecnología (sistemas informáticos) y representantes de las áreas usuarias?</v>
      </c>
      <c r="D79" s="217" t="e">
        <f>VLOOKUP(#REF!,Cuestionario!#REF!,10,FALSE)</f>
        <v>#REF!</v>
      </c>
      <c r="E79" s="217" t="e">
        <f>VLOOKUP(A79,Cuestionario!#REF!,10,FALSE)</f>
        <v>#REF!</v>
      </c>
      <c r="F79" s="57" t="str">
        <f>VLOOKUP(B79,Cuestionario!A:J,10,FALSE)</f>
        <v>No</v>
      </c>
      <c r="G79" s="16" t="str">
        <f t="shared" si="32"/>
        <v>B</v>
      </c>
      <c r="H79" s="137">
        <f t="shared" ref="H79" si="36">(VLOOKUP(G79,$M$8:$N$11,2,FALSE))*M79</f>
        <v>0</v>
      </c>
      <c r="I79" s="167" t="s">
        <v>3</v>
      </c>
      <c r="J79" s="137">
        <f t="shared" ref="J79" si="37">(VLOOKUP(I79,$M$8:$N$11,2,FALSE))*M79</f>
        <v>1.54</v>
      </c>
      <c r="K79" s="222"/>
      <c r="L79" s="222"/>
      <c r="M79" s="20">
        <v>1.54</v>
      </c>
      <c r="N79" s="152"/>
    </row>
    <row r="80" spans="2:14" ht="25.95" customHeight="1" x14ac:dyDescent="0.25">
      <c r="B80" s="57"/>
      <c r="C80" s="216" t="str">
        <f>+Cuestionario!B368</f>
        <v>Respecto de los sistemas informáticos y de comunicaciones de la institución, responda lo siguiente:</v>
      </c>
      <c r="D80" s="217"/>
      <c r="E80" s="217"/>
      <c r="F80" s="18"/>
      <c r="G80" s="141"/>
      <c r="H80" s="17"/>
      <c r="I80" s="17"/>
      <c r="J80" s="17"/>
      <c r="K80" s="218"/>
      <c r="L80" s="219"/>
      <c r="M80" s="20"/>
      <c r="N80" s="152"/>
    </row>
    <row r="81" spans="2:14" ht="15" customHeight="1" x14ac:dyDescent="0.25">
      <c r="B81" s="57" t="s">
        <v>215</v>
      </c>
      <c r="C81" s="216" t="str">
        <f>VLOOKUP(B81,Cuestionario!A:J,2,FALSE)</f>
        <v>¿Se cuenta con un programa de adquisiciones de equipos y software?</v>
      </c>
      <c r="D81" s="217" t="e">
        <f>VLOOKUP(#REF!,Cuestionario!#REF!,10,FALSE)</f>
        <v>#REF!</v>
      </c>
      <c r="E81" s="217" t="e">
        <f>VLOOKUP(A81,Cuestionario!#REF!,10,FALSE)</f>
        <v>#REF!</v>
      </c>
      <c r="F81" s="57" t="str">
        <f>VLOOKUP(B81,Cuestionario!A:J,10,FALSE)</f>
        <v>No</v>
      </c>
      <c r="G81" s="16" t="str">
        <f t="shared" si="32"/>
        <v>B</v>
      </c>
      <c r="H81" s="137">
        <f t="shared" ref="H81:H84" si="38">(VLOOKUP(G81,$M$8:$N$11,2,FALSE))*M81</f>
        <v>0</v>
      </c>
      <c r="I81" s="167" t="s">
        <v>3</v>
      </c>
      <c r="J81" s="137">
        <f t="shared" ref="J81:J84" si="39">(VLOOKUP(I81,$M$8:$N$11,2,FALSE))*M81</f>
        <v>0.51333333333333298</v>
      </c>
      <c r="K81" s="222"/>
      <c r="L81" s="222"/>
      <c r="M81" s="20">
        <v>0.51333333333333298</v>
      </c>
      <c r="N81" s="152"/>
    </row>
    <row r="82" spans="2:14" ht="15" customHeight="1" x14ac:dyDescent="0.25">
      <c r="B82" s="57" t="s">
        <v>216</v>
      </c>
      <c r="C82" s="216" t="str">
        <f>VLOOKUP(B82,Cuestionario!A:J,2,FALSE)</f>
        <v>¿Se cuenta con un inventario de aplicaciones en operación?</v>
      </c>
      <c r="D82" s="217" t="e">
        <f>VLOOKUP(#REF!,Cuestionario!#REF!,10,FALSE)</f>
        <v>#REF!</v>
      </c>
      <c r="E82" s="217" t="e">
        <f>VLOOKUP(A82,Cuestionario!#REF!,10,FALSE)</f>
        <v>#REF!</v>
      </c>
      <c r="F82" s="57" t="str">
        <f>VLOOKUP(B82,Cuestionario!A:J,10,FALSE)</f>
        <v>No</v>
      </c>
      <c r="G82" s="16" t="str">
        <f t="shared" si="32"/>
        <v>B</v>
      </c>
      <c r="H82" s="137">
        <f t="shared" si="38"/>
        <v>0</v>
      </c>
      <c r="I82" s="167" t="s">
        <v>3</v>
      </c>
      <c r="J82" s="137">
        <f t="shared" si="39"/>
        <v>0.51329999999999998</v>
      </c>
      <c r="K82" s="222"/>
      <c r="L82" s="222"/>
      <c r="M82" s="20">
        <v>0.51329999999999998</v>
      </c>
      <c r="N82" s="152"/>
    </row>
    <row r="83" spans="2:14" ht="25.95" customHeight="1" x14ac:dyDescent="0.25">
      <c r="B83" s="57" t="s">
        <v>217</v>
      </c>
      <c r="C83" s="216" t="str">
        <f>VLOOKUP(B83,Cuestionario!A:J,2,FALSE)</f>
        <v>¿Se cuenta con licencias y contratos para el funcionamiento y mantenimiento de los equipos?</v>
      </c>
      <c r="D83" s="217" t="e">
        <f>VLOOKUP(#REF!,Cuestionario!#REF!,10,FALSE)</f>
        <v>#REF!</v>
      </c>
      <c r="E83" s="217" t="e">
        <f>VLOOKUP(A83,Cuestionario!#REF!,10,FALSE)</f>
        <v>#REF!</v>
      </c>
      <c r="F83" s="57" t="str">
        <f>VLOOKUP(B83,Cuestionario!A:J,10,FALSE)</f>
        <v>No</v>
      </c>
      <c r="G83" s="16" t="str">
        <f t="shared" si="32"/>
        <v>B</v>
      </c>
      <c r="H83" s="137">
        <f t="shared" si="38"/>
        <v>0</v>
      </c>
      <c r="I83" s="167" t="s">
        <v>3</v>
      </c>
      <c r="J83" s="137">
        <f t="shared" si="39"/>
        <v>0.51329999999999998</v>
      </c>
      <c r="K83" s="222"/>
      <c r="L83" s="222"/>
      <c r="M83" s="20">
        <v>0.51329999999999998</v>
      </c>
      <c r="N83" s="152"/>
    </row>
    <row r="84" spans="2:14" ht="48" customHeight="1" x14ac:dyDescent="0.25">
      <c r="B84" s="57">
        <v>3.7</v>
      </c>
      <c r="C84" s="216" t="str">
        <f>VLOOKUP(B84,Cuestionario!A:J,2,FALSE)</f>
        <v>¿La institución cuenta con políticas y lineamientos de seguridad para los sistemas informáticos y de comunicaciones que establezcan claves de acceso a los sistemas, programas y datos; detectores y defensas contra accesos no autorizados, y antivirus, entre otros aspectos?</v>
      </c>
      <c r="D84" s="217" t="e">
        <f>VLOOKUP(#REF!,Cuestionario!#REF!,10,FALSE)</f>
        <v>#REF!</v>
      </c>
      <c r="E84" s="217" t="e">
        <f>VLOOKUP(A84,Cuestionario!#REF!,10,FALSE)</f>
        <v>#REF!</v>
      </c>
      <c r="F84" s="57" t="str">
        <f>VLOOKUP(B84,Cuestionario!A:J,10,FALSE)</f>
        <v>No</v>
      </c>
      <c r="G84" s="16" t="str">
        <f t="shared" si="32"/>
        <v>B</v>
      </c>
      <c r="H84" s="137">
        <f t="shared" si="38"/>
        <v>0</v>
      </c>
      <c r="I84" s="167" t="s">
        <v>3</v>
      </c>
      <c r="J84" s="137">
        <f t="shared" si="39"/>
        <v>3.08</v>
      </c>
      <c r="K84" s="222"/>
      <c r="L84" s="222"/>
      <c r="M84" s="20">
        <v>3.08</v>
      </c>
      <c r="N84" s="152"/>
    </row>
    <row r="85" spans="2:14" ht="48" customHeight="1" x14ac:dyDescent="0.25">
      <c r="B85" s="57">
        <v>3.8</v>
      </c>
      <c r="C85" s="216" t="str">
        <f>VLOOKUP(B85,Cuestionario!A:J,2,FALSE)</f>
        <v>¿Se cuenta con un plan(es) de recuperación de desastres y de continuidad de la operación para los sistemas informáticos (que incluya datos, hardware y software críticos, personal y espacios físicos) asociados a los procesos o actividades por lo que se da cumplimiento a los objetivos y metas de la institución?</v>
      </c>
      <c r="D85" s="217" t="e">
        <f>VLOOKUP(#REF!,Cuestionario!#REF!,10,FALSE)</f>
        <v>#REF!</v>
      </c>
      <c r="E85" s="217" t="e">
        <f>VLOOKUP(A85,Cuestionario!#REF!,10,FALSE)</f>
        <v>#REF!</v>
      </c>
      <c r="F85" s="57" t="str">
        <f>VLOOKUP(B85,Cuestionario!A:J,10,FALSE)</f>
        <v>No</v>
      </c>
      <c r="G85" s="16" t="str">
        <f t="shared" si="32"/>
        <v>B</v>
      </c>
      <c r="H85" s="137">
        <f t="shared" si="0"/>
        <v>0</v>
      </c>
      <c r="I85" s="167" t="s">
        <v>3</v>
      </c>
      <c r="J85" s="137">
        <f t="shared" si="1"/>
        <v>3.08</v>
      </c>
      <c r="K85" s="222"/>
      <c r="L85" s="222"/>
      <c r="M85" s="20">
        <v>3.08</v>
      </c>
      <c r="N85" s="152"/>
    </row>
    <row r="86" spans="2:14" ht="19.95" customHeight="1" x14ac:dyDescent="0.25">
      <c r="B86" s="18"/>
      <c r="C86" s="245"/>
      <c r="D86" s="245"/>
      <c r="E86" s="245"/>
      <c r="F86" s="140"/>
      <c r="G86" s="141"/>
      <c r="H86" s="17"/>
      <c r="I86" s="17"/>
      <c r="J86" s="17"/>
      <c r="K86" s="252"/>
      <c r="L86" s="253"/>
      <c r="M86" s="20"/>
    </row>
    <row r="87" spans="2:14" s="11" customFormat="1" ht="15" customHeight="1" x14ac:dyDescent="0.3">
      <c r="B87" s="244" t="s">
        <v>16</v>
      </c>
      <c r="C87" s="244"/>
      <c r="D87" s="244"/>
      <c r="E87" s="244"/>
      <c r="F87" s="244"/>
      <c r="G87" s="124" t="str">
        <f>VLOOKUP(H87,$M$134:$P$136,4)</f>
        <v>BAJO</v>
      </c>
      <c r="H87" s="125">
        <f>SUM(H89:H112)</f>
        <v>8.3637999999999977</v>
      </c>
      <c r="I87" s="124" t="str">
        <f>VLOOKUP(J87,$M$134:$P$136,4)</f>
        <v>ALTO</v>
      </c>
      <c r="J87" s="125">
        <f>SUM(J89:J112)</f>
        <v>20.000299999999996</v>
      </c>
      <c r="K87" s="263"/>
      <c r="L87" s="255"/>
      <c r="M87" s="21"/>
    </row>
    <row r="88" spans="2:14" ht="15" customHeight="1" x14ac:dyDescent="0.25">
      <c r="B88" s="227" t="str">
        <f>+Cuestionario!B393</f>
        <v>INFORMACIÓN RELEVANTE Y DE CALIDAD</v>
      </c>
      <c r="C88" s="227"/>
      <c r="D88" s="227"/>
      <c r="E88" s="227"/>
      <c r="F88" s="227"/>
      <c r="G88" s="56"/>
      <c r="H88" s="138"/>
      <c r="I88" s="138"/>
      <c r="J88" s="138"/>
      <c r="K88" s="223"/>
      <c r="L88" s="224"/>
      <c r="M88" s="124" t="e">
        <f>VLOOKUP(N88,#REF!,3)</f>
        <v>#REF!</v>
      </c>
      <c r="N88" s="152">
        <f>SUM(J89:J94)</f>
        <v>5</v>
      </c>
    </row>
    <row r="89" spans="2:14" ht="36" customHeight="1" x14ac:dyDescent="0.25">
      <c r="B89" s="57">
        <v>4.0999999999999996</v>
      </c>
      <c r="C89" s="216" t="str">
        <f>VLOOKUP(B89,Cuestionario!A:J,2,FALSE)</f>
        <v>¿Se tiene implantado formalmente un Plan o Programa de Sistemas de Información que apoye los procesos por los que se da cumplimiento a los objetivos de la institución, establecidos en su Plan o Programa Estratégico o documento análogo?</v>
      </c>
      <c r="D89" s="217" t="e">
        <f>VLOOKUP(#REF!,Cuestionario!#REF!,10,FALSE)</f>
        <v>#REF!</v>
      </c>
      <c r="E89" s="217" t="e">
        <f>VLOOKUP(A89,Cuestionario!#REF!,10,FALSE)</f>
        <v>#REF!</v>
      </c>
      <c r="F89" s="57" t="str">
        <f>VLOOKUP(B89,Cuestionario!A:J,10,FALSE)</f>
        <v>No</v>
      </c>
      <c r="G89" s="16" t="str">
        <f t="shared" ref="G89:G112" si="40">IF(F89="Sí","A","B")</f>
        <v>B</v>
      </c>
      <c r="H89" s="137">
        <f t="shared" si="0"/>
        <v>0</v>
      </c>
      <c r="I89" s="167" t="s">
        <v>3</v>
      </c>
      <c r="J89" s="137">
        <f t="shared" si="1"/>
        <v>2.5</v>
      </c>
      <c r="K89" s="222"/>
      <c r="L89" s="222"/>
      <c r="M89" s="20">
        <v>2.5</v>
      </c>
      <c r="N89" s="152"/>
    </row>
    <row r="90" spans="2:14" ht="36" customHeight="1" x14ac:dyDescent="0.25">
      <c r="B90" s="57" t="s">
        <v>227</v>
      </c>
      <c r="C90" s="216" t="str">
        <f>VLOOKUP(B90,Cuestionario!A:J,2,FALSE)</f>
        <v>¿La institución estableció responsables de elaborar información sobre su gestión para cumplir con sus obligaciones en materia de Presupuesto y Responsabilidad Hacendaria?</v>
      </c>
      <c r="D90" s="217" t="e">
        <f>VLOOKUP(#REF!,Cuestionario!#REF!,10,FALSE)</f>
        <v>#REF!</v>
      </c>
      <c r="E90" s="217" t="e">
        <f>VLOOKUP(A90,Cuestionario!#REF!,10,FALSE)</f>
        <v>#REF!</v>
      </c>
      <c r="F90" s="57" t="str">
        <f>VLOOKUP(B90,Cuestionario!A:J,10,FALSE)</f>
        <v>No</v>
      </c>
      <c r="G90" s="16" t="str">
        <f t="shared" si="40"/>
        <v>B</v>
      </c>
      <c r="H90" s="137">
        <f t="shared" ref="H90:H94" si="41">(VLOOKUP(G90,$M$8:$N$11,2,FALSE))*M90</f>
        <v>0</v>
      </c>
      <c r="I90" s="167" t="s">
        <v>3</v>
      </c>
      <c r="J90" s="137">
        <f t="shared" ref="J90:J94" si="42">(VLOOKUP(I90,$M$8:$N$11,2,FALSE))*M90</f>
        <v>0.5</v>
      </c>
      <c r="K90" s="222"/>
      <c r="L90" s="222"/>
      <c r="M90" s="20">
        <v>0.5</v>
      </c>
      <c r="N90" s="152"/>
    </row>
    <row r="91" spans="2:14" ht="25.95" customHeight="1" x14ac:dyDescent="0.25">
      <c r="B91" s="57" t="s">
        <v>228</v>
      </c>
      <c r="C91" s="216" t="str">
        <f>VLOOKUP(B91,Cuestionario!A:J,2,FALSE)</f>
        <v>¿La institución estableció responsables de elaborar información sobre su gestión para cumplir con sus obligaciones en materia de Contabilidad Gubernamental?</v>
      </c>
      <c r="D91" s="217" t="e">
        <f>VLOOKUP(#REF!,Cuestionario!#REF!,10,FALSE)</f>
        <v>#REF!</v>
      </c>
      <c r="E91" s="217" t="e">
        <f>VLOOKUP(A91,Cuestionario!#REF!,10,FALSE)</f>
        <v>#REF!</v>
      </c>
      <c r="F91" s="57" t="str">
        <f>VLOOKUP(B91,Cuestionario!A:J,10,FALSE)</f>
        <v>Sí</v>
      </c>
      <c r="G91" s="16" t="str">
        <f t="shared" si="40"/>
        <v>A</v>
      </c>
      <c r="H91" s="137">
        <f t="shared" si="41"/>
        <v>0.5</v>
      </c>
      <c r="I91" s="167" t="s">
        <v>3</v>
      </c>
      <c r="J91" s="137">
        <f t="shared" si="42"/>
        <v>0.5</v>
      </c>
      <c r="K91" s="222"/>
      <c r="L91" s="222"/>
      <c r="M91" s="20">
        <v>0.5</v>
      </c>
      <c r="N91" s="152"/>
    </row>
    <row r="92" spans="2:14" ht="36" customHeight="1" x14ac:dyDescent="0.25">
      <c r="B92" s="57" t="s">
        <v>229</v>
      </c>
      <c r="C92" s="216" t="str">
        <f>VLOOKUP(B92,Cuestionario!A:J,2,FALSE)</f>
        <v>¿La institución estableció responsables de elaborar información sobre su gestión para cumplir con sus obligaciones en materia de Trasparencia y Acceso a la Información Pública?</v>
      </c>
      <c r="D92" s="217" t="e">
        <f>VLOOKUP(#REF!,Cuestionario!#REF!,10,FALSE)</f>
        <v>#REF!</v>
      </c>
      <c r="E92" s="217" t="e">
        <f>VLOOKUP(A92,Cuestionario!#REF!,10,FALSE)</f>
        <v>#REF!</v>
      </c>
      <c r="F92" s="57" t="str">
        <f>VLOOKUP(B92,Cuestionario!A:J,10,FALSE)</f>
        <v>Sí</v>
      </c>
      <c r="G92" s="162" t="str">
        <f t="shared" ref="G92" si="43">IF(F92="Sí","A","B")</f>
        <v>A</v>
      </c>
      <c r="H92" s="137">
        <f t="shared" ref="H92" si="44">(VLOOKUP(G92,$M$8:$N$11,2,FALSE))*M92</f>
        <v>0.5</v>
      </c>
      <c r="I92" s="167" t="s">
        <v>3</v>
      </c>
      <c r="J92" s="137">
        <f t="shared" ref="J92" si="45">(VLOOKUP(I92,$M$8:$N$11,2,FALSE))*M92</f>
        <v>0.5</v>
      </c>
      <c r="K92" s="222"/>
      <c r="L92" s="222"/>
      <c r="M92" s="20">
        <v>0.5</v>
      </c>
      <c r="N92" s="152"/>
    </row>
    <row r="93" spans="2:14" ht="25.95" customHeight="1" x14ac:dyDescent="0.25">
      <c r="B93" s="57" t="s">
        <v>230</v>
      </c>
      <c r="C93" s="216" t="str">
        <f>VLOOKUP(B93,Cuestionario!A:J,2,FALSE)</f>
        <v>¿La institución estableció responsables de elaborar información sobre su gestión para cumplir con sus obligaciones en materia de Fiscalización?</v>
      </c>
      <c r="D93" s="217" t="e">
        <f>VLOOKUP(#REF!,Cuestionario!#REF!,10,FALSE)</f>
        <v>#REF!</v>
      </c>
      <c r="E93" s="217" t="e">
        <f>VLOOKUP(A93,Cuestionario!#REF!,10,FALSE)</f>
        <v>#REF!</v>
      </c>
      <c r="F93" s="57" t="str">
        <f>VLOOKUP(B93,Cuestionario!A:J,10,FALSE)</f>
        <v>Sí</v>
      </c>
      <c r="G93" s="16" t="str">
        <f t="shared" si="40"/>
        <v>A</v>
      </c>
      <c r="H93" s="137">
        <f t="shared" si="41"/>
        <v>0.5</v>
      </c>
      <c r="I93" s="167" t="s">
        <v>3</v>
      </c>
      <c r="J93" s="137">
        <f t="shared" si="42"/>
        <v>0.5</v>
      </c>
      <c r="K93" s="222"/>
      <c r="L93" s="222"/>
      <c r="M93" s="20">
        <v>0.5</v>
      </c>
      <c r="N93" s="152"/>
    </row>
    <row r="94" spans="2:14" ht="25.95" customHeight="1" x14ac:dyDescent="0.25">
      <c r="B94" s="57" t="s">
        <v>231</v>
      </c>
      <c r="C94" s="216" t="str">
        <f>VLOOKUP(B94,Cuestionario!A:J,2,FALSE)</f>
        <v>¿La institución estableció responsables de elaborar información sobre su gestión para cumplir con sus obligaciones en materia de Rendición de Cuentas?</v>
      </c>
      <c r="D94" s="217" t="e">
        <f>VLOOKUP(#REF!,Cuestionario!#REF!,10,FALSE)</f>
        <v>#REF!</v>
      </c>
      <c r="E94" s="217" t="e">
        <f>VLOOKUP(A94,Cuestionario!#REF!,10,FALSE)</f>
        <v>#REF!</v>
      </c>
      <c r="F94" s="57" t="str">
        <f>VLOOKUP(B94,Cuestionario!A:J,10,FALSE)</f>
        <v>Sí</v>
      </c>
      <c r="G94" s="16" t="str">
        <f t="shared" si="40"/>
        <v>A</v>
      </c>
      <c r="H94" s="137">
        <f t="shared" si="41"/>
        <v>0.5</v>
      </c>
      <c r="I94" s="167" t="s">
        <v>3</v>
      </c>
      <c r="J94" s="137">
        <f t="shared" si="42"/>
        <v>0.5</v>
      </c>
      <c r="K94" s="222"/>
      <c r="L94" s="222"/>
      <c r="M94" s="20">
        <v>0.5</v>
      </c>
      <c r="N94" s="152"/>
    </row>
    <row r="95" spans="2:14" ht="15" customHeight="1" x14ac:dyDescent="0.25">
      <c r="B95" s="227" t="str">
        <f>+Cuestionario!B431</f>
        <v xml:space="preserve">COMUNICACIÓN INTERNA </v>
      </c>
      <c r="C95" s="227"/>
      <c r="D95" s="227"/>
      <c r="E95" s="227"/>
      <c r="F95" s="227"/>
      <c r="G95" s="56"/>
      <c r="H95" s="138"/>
      <c r="I95" s="138"/>
      <c r="J95" s="138"/>
      <c r="K95" s="225"/>
      <c r="L95" s="226"/>
      <c r="M95" s="124" t="e">
        <f>VLOOKUP(N95,#REF!,3)</f>
        <v>#REF!</v>
      </c>
      <c r="N95" s="152">
        <f>SUM(J96:J112)</f>
        <v>15.000299999999996</v>
      </c>
    </row>
    <row r="96" spans="2:14" ht="48" customHeight="1" x14ac:dyDescent="0.25">
      <c r="B96" s="57">
        <v>4.3</v>
      </c>
      <c r="C96" s="216" t="str">
        <f>VLOOKUP(B96,Cuestionario!A:J,2,FALSE)</f>
        <v>¿Se tiene formalmente instituido la elaboración de un documento (informe o reporte) por el cual se informe periódicamente al Titular de la institución o, en su caso, al Órgano de Gobierno, la situación que guarda el funcionamiento general del Sistema de Control Interno Institucional?</v>
      </c>
      <c r="D96" s="217" t="e">
        <f>VLOOKUP(#REF!,Cuestionario!#REF!,10,FALSE)</f>
        <v>#REF!</v>
      </c>
      <c r="E96" s="217" t="e">
        <f>VLOOKUP(A96,Cuestionario!#REF!,10,FALSE)</f>
        <v>#REF!</v>
      </c>
      <c r="F96" s="57" t="str">
        <f>VLOOKUP(B96,Cuestionario!A:J,10,FALSE)</f>
        <v>No</v>
      </c>
      <c r="G96" s="16" t="str">
        <f t="shared" si="40"/>
        <v>B</v>
      </c>
      <c r="H96" s="137">
        <f t="shared" si="0"/>
        <v>0</v>
      </c>
      <c r="I96" s="167" t="s">
        <v>3</v>
      </c>
      <c r="J96" s="137">
        <f t="shared" si="1"/>
        <v>2.5</v>
      </c>
      <c r="K96" s="222"/>
      <c r="L96" s="222"/>
      <c r="M96" s="20">
        <v>2.5</v>
      </c>
      <c r="N96" s="152"/>
    </row>
    <row r="97" spans="2:14" ht="36" customHeight="1" x14ac:dyDescent="0.25">
      <c r="B97" s="57">
        <v>4.4000000000000004</v>
      </c>
      <c r="C97" s="216" t="str">
        <f>VLOOKUP(B97,Cuestionario!A:J,2,FALSE)</f>
        <v>¿La institución cumple con la obligatoriedad de registrar contable, presupuestal y patrimonialmente sus operaciones y que éstas se reflejen en la información financiera?</v>
      </c>
      <c r="D97" s="217" t="e">
        <f>VLOOKUP(#REF!,Cuestionario!#REF!,10,FALSE)</f>
        <v>#REF!</v>
      </c>
      <c r="E97" s="217" t="e">
        <f>VLOOKUP(A97,Cuestionario!#REF!,10,FALSE)</f>
        <v>#REF!</v>
      </c>
      <c r="F97" s="57" t="str">
        <f>VLOOKUP(B97,Cuestionario!A:J,10,FALSE)</f>
        <v>Sí</v>
      </c>
      <c r="G97" s="16" t="str">
        <f t="shared" si="40"/>
        <v>A</v>
      </c>
      <c r="H97" s="137">
        <f t="shared" ref="H97:H111" si="46">(VLOOKUP(G97,$M$8:$N$11,2,FALSE))*M97</f>
        <v>5</v>
      </c>
      <c r="I97" s="167" t="s">
        <v>3</v>
      </c>
      <c r="J97" s="137">
        <f t="shared" ref="J97:J111" si="47">(VLOOKUP(I97,$M$8:$N$11,2,FALSE))*M97</f>
        <v>5</v>
      </c>
      <c r="K97" s="222"/>
      <c r="L97" s="222"/>
      <c r="M97" s="20">
        <v>5</v>
      </c>
      <c r="N97" s="152"/>
    </row>
    <row r="98" spans="2:14" ht="15" customHeight="1" x14ac:dyDescent="0.25">
      <c r="B98" s="57"/>
      <c r="C98" s="216" t="str">
        <f>+Cuestionario!B444</f>
        <v>Señale si la institución ha cumplido con la generación de los siguientes reportes:</v>
      </c>
      <c r="D98" s="217"/>
      <c r="E98" s="217"/>
      <c r="F98" s="18"/>
      <c r="G98" s="141"/>
      <c r="H98" s="17"/>
      <c r="I98" s="17"/>
      <c r="J98" s="17"/>
      <c r="K98" s="218"/>
      <c r="L98" s="219"/>
      <c r="M98" s="20"/>
    </row>
    <row r="99" spans="2:14" ht="15" customHeight="1" x14ac:dyDescent="0.25">
      <c r="B99" s="57" t="s">
        <v>78</v>
      </c>
      <c r="C99" s="216" t="str">
        <f>VLOOKUP(B99,Cuestionario!A:J,2,FALSE)</f>
        <v>Estado Analítico del Activo</v>
      </c>
      <c r="D99" s="217" t="e">
        <f>VLOOKUP(#REF!,Cuestionario!#REF!,10,FALSE)</f>
        <v>#REF!</v>
      </c>
      <c r="E99" s="217" t="e">
        <f>VLOOKUP(A99,Cuestionario!#REF!,10,FALSE)</f>
        <v>#REF!</v>
      </c>
      <c r="F99" s="57" t="str">
        <f>VLOOKUP(B99,Cuestionario!A:J,6,FALSE)</f>
        <v>Sí</v>
      </c>
      <c r="G99" s="16" t="str">
        <f t="shared" si="40"/>
        <v>A</v>
      </c>
      <c r="H99" s="137">
        <f t="shared" si="46"/>
        <v>0.2273</v>
      </c>
      <c r="I99" s="167" t="s">
        <v>3</v>
      </c>
      <c r="J99" s="137">
        <f t="shared" si="47"/>
        <v>0.2273</v>
      </c>
      <c r="K99" s="222"/>
      <c r="L99" s="222"/>
      <c r="M99" s="20">
        <v>0.2273</v>
      </c>
      <c r="N99" s="152"/>
    </row>
    <row r="100" spans="2:14" ht="15" customHeight="1" x14ac:dyDescent="0.25">
      <c r="B100" s="57" t="s">
        <v>77</v>
      </c>
      <c r="C100" s="216" t="str">
        <f>VLOOKUP(B100,Cuestionario!A:J,2,FALSE)</f>
        <v>Estado Analítico de la Deuda y Otros Pasivos</v>
      </c>
      <c r="D100" s="217" t="e">
        <f>VLOOKUP(#REF!,Cuestionario!#REF!,10,FALSE)</f>
        <v>#REF!</v>
      </c>
      <c r="E100" s="217" t="e">
        <f>VLOOKUP(A100,Cuestionario!#REF!,10,FALSE)</f>
        <v>#REF!</v>
      </c>
      <c r="F100" s="57" t="str">
        <f>VLOOKUP(B100,Cuestionario!A:J,6,FALSE)</f>
        <v>Sí</v>
      </c>
      <c r="G100" s="16" t="str">
        <f t="shared" si="40"/>
        <v>A</v>
      </c>
      <c r="H100" s="137">
        <f t="shared" si="46"/>
        <v>0.2273</v>
      </c>
      <c r="I100" s="167" t="s">
        <v>3</v>
      </c>
      <c r="J100" s="137">
        <f t="shared" si="47"/>
        <v>0.2273</v>
      </c>
      <c r="K100" s="222"/>
      <c r="L100" s="222"/>
      <c r="M100" s="20">
        <v>0.2273</v>
      </c>
      <c r="N100" s="152"/>
    </row>
    <row r="101" spans="2:14" ht="15" customHeight="1" x14ac:dyDescent="0.25">
      <c r="B101" s="57" t="s">
        <v>235</v>
      </c>
      <c r="C101" s="216" t="str">
        <f>VLOOKUP(B101,Cuestionario!A:J,2,FALSE)</f>
        <v>Estado Analítico de Ingresos</v>
      </c>
      <c r="D101" s="217" t="e">
        <f>VLOOKUP(#REF!,Cuestionario!#REF!,10,FALSE)</f>
        <v>#REF!</v>
      </c>
      <c r="E101" s="217" t="e">
        <f>VLOOKUP(A101,Cuestionario!#REF!,10,FALSE)</f>
        <v>#REF!</v>
      </c>
      <c r="F101" s="57">
        <f>VLOOKUP(B101,Cuestionario!A:J,6,FALSE)</f>
        <v>0</v>
      </c>
      <c r="G101" s="16" t="str">
        <f t="shared" si="40"/>
        <v>B</v>
      </c>
      <c r="H101" s="137">
        <f t="shared" si="46"/>
        <v>0</v>
      </c>
      <c r="I101" s="167" t="s">
        <v>3</v>
      </c>
      <c r="J101" s="137">
        <f t="shared" si="47"/>
        <v>0.2273</v>
      </c>
      <c r="K101" s="222"/>
      <c r="L101" s="222"/>
      <c r="M101" s="20">
        <v>0.2273</v>
      </c>
      <c r="N101" s="152"/>
    </row>
    <row r="102" spans="2:14" ht="15" customHeight="1" x14ac:dyDescent="0.25">
      <c r="B102" s="57" t="s">
        <v>236</v>
      </c>
      <c r="C102" s="216" t="str">
        <f>VLOOKUP(B102,Cuestionario!A:J,2,FALSE)</f>
        <v>Estado Analítico del ejercicio del Presupuesto de Egresos</v>
      </c>
      <c r="D102" s="217" t="e">
        <f>VLOOKUP(#REF!,Cuestionario!#REF!,10,FALSE)</f>
        <v>#REF!</v>
      </c>
      <c r="E102" s="217" t="e">
        <f>VLOOKUP(A102,Cuestionario!#REF!,10,FALSE)</f>
        <v>#REF!</v>
      </c>
      <c r="F102" s="57" t="str">
        <f>VLOOKUP(B102,Cuestionario!A:J,6,FALSE)</f>
        <v>Sí</v>
      </c>
      <c r="G102" s="16" t="str">
        <f t="shared" si="40"/>
        <v>A</v>
      </c>
      <c r="H102" s="137">
        <f t="shared" si="46"/>
        <v>0.2273</v>
      </c>
      <c r="I102" s="167" t="s">
        <v>3</v>
      </c>
      <c r="J102" s="137">
        <f t="shared" si="47"/>
        <v>0.2273</v>
      </c>
      <c r="K102" s="222"/>
      <c r="L102" s="222"/>
      <c r="M102" s="20">
        <v>0.2273</v>
      </c>
      <c r="N102" s="152"/>
    </row>
    <row r="103" spans="2:14" ht="15" customHeight="1" x14ac:dyDescent="0.25">
      <c r="B103" s="57" t="s">
        <v>237</v>
      </c>
      <c r="C103" s="216" t="str">
        <f>VLOOKUP(B103,Cuestionario!A:J,2,FALSE)</f>
        <v>Estado de Situación Financiera</v>
      </c>
      <c r="D103" s="217" t="e">
        <f>VLOOKUP(#REF!,Cuestionario!#REF!,10,FALSE)</f>
        <v>#REF!</v>
      </c>
      <c r="E103" s="217" t="e">
        <f>VLOOKUP(A103,Cuestionario!#REF!,10,FALSE)</f>
        <v>#REF!</v>
      </c>
      <c r="F103" s="57" t="str">
        <f>VLOOKUP(B103,Cuestionario!A:J,6,FALSE)</f>
        <v>Sí</v>
      </c>
      <c r="G103" s="16" t="str">
        <f t="shared" si="40"/>
        <v>A</v>
      </c>
      <c r="H103" s="137">
        <f t="shared" ref="H103:H108" si="48">(VLOOKUP(G103,$M$8:$N$11,2,FALSE))*M103</f>
        <v>0.2273</v>
      </c>
      <c r="I103" s="167" t="s">
        <v>3</v>
      </c>
      <c r="J103" s="137">
        <f t="shared" ref="J103:J108" si="49">(VLOOKUP(I103,$M$8:$N$11,2,FALSE))*M103</f>
        <v>0.2273</v>
      </c>
      <c r="K103" s="222"/>
      <c r="L103" s="222"/>
      <c r="M103" s="20">
        <v>0.2273</v>
      </c>
      <c r="N103" s="152"/>
    </row>
    <row r="104" spans="2:14" ht="15" customHeight="1" x14ac:dyDescent="0.25">
      <c r="B104" s="57" t="s">
        <v>238</v>
      </c>
      <c r="C104" s="216" t="str">
        <f>VLOOKUP(B104,Cuestionario!A:J,2,FALSE)</f>
        <v>Estado de Actividades</v>
      </c>
      <c r="D104" s="217" t="e">
        <f>VLOOKUP(#REF!,Cuestionario!#REF!,10,FALSE)</f>
        <v>#REF!</v>
      </c>
      <c r="E104" s="217" t="e">
        <f>VLOOKUP(A104,Cuestionario!#REF!,10,FALSE)</f>
        <v>#REF!</v>
      </c>
      <c r="F104" s="57">
        <f>VLOOKUP(B104,Cuestionario!A:J,6,FALSE)</f>
        <v>0</v>
      </c>
      <c r="G104" s="16" t="str">
        <f t="shared" si="40"/>
        <v>B</v>
      </c>
      <c r="H104" s="137">
        <f t="shared" si="48"/>
        <v>0</v>
      </c>
      <c r="I104" s="167" t="s">
        <v>3</v>
      </c>
      <c r="J104" s="137">
        <f t="shared" si="49"/>
        <v>0.2273</v>
      </c>
      <c r="K104" s="222"/>
      <c r="L104" s="222"/>
      <c r="M104" s="20">
        <v>0.2273</v>
      </c>
      <c r="N104" s="152"/>
    </row>
    <row r="105" spans="2:14" ht="15" customHeight="1" x14ac:dyDescent="0.25">
      <c r="B105" s="57" t="s">
        <v>239</v>
      </c>
      <c r="C105" s="216" t="str">
        <f>VLOOKUP(B105,Cuestionario!A:J,2,FALSE)</f>
        <v>Estados de Cambios en la Situación Financiera</v>
      </c>
      <c r="D105" s="217" t="e">
        <f>VLOOKUP(#REF!,Cuestionario!#REF!,10,FALSE)</f>
        <v>#REF!</v>
      </c>
      <c r="E105" s="217" t="e">
        <f>VLOOKUP(A105,Cuestionario!#REF!,10,FALSE)</f>
        <v>#REF!</v>
      </c>
      <c r="F105" s="57" t="str">
        <f>VLOOKUP(B105,Cuestionario!A:J,6,FALSE)</f>
        <v>Sí</v>
      </c>
      <c r="G105" s="16" t="str">
        <f t="shared" si="40"/>
        <v>A</v>
      </c>
      <c r="H105" s="137">
        <f t="shared" si="48"/>
        <v>0.2273</v>
      </c>
      <c r="I105" s="167" t="s">
        <v>3</v>
      </c>
      <c r="J105" s="137">
        <f t="shared" si="49"/>
        <v>0.2273</v>
      </c>
      <c r="K105" s="222"/>
      <c r="L105" s="222"/>
      <c r="M105" s="20">
        <v>0.2273</v>
      </c>
      <c r="N105" s="152"/>
    </row>
    <row r="106" spans="2:14" ht="15" customHeight="1" x14ac:dyDescent="0.25">
      <c r="B106" s="57" t="s">
        <v>240</v>
      </c>
      <c r="C106" s="216" t="str">
        <f>VLOOKUP(B106,Cuestionario!A:J,2,FALSE)</f>
        <v>Estados de Variación en la Hacienda Pública</v>
      </c>
      <c r="D106" s="217" t="e">
        <f>VLOOKUP(#REF!,Cuestionario!#REF!,10,FALSE)</f>
        <v>#REF!</v>
      </c>
      <c r="E106" s="217" t="e">
        <f>VLOOKUP(A106,Cuestionario!#REF!,10,FALSE)</f>
        <v>#REF!</v>
      </c>
      <c r="F106" s="57">
        <f>VLOOKUP(B106,Cuestionario!A:J,6,FALSE)</f>
        <v>0</v>
      </c>
      <c r="G106" s="16" t="str">
        <f t="shared" si="40"/>
        <v>B</v>
      </c>
      <c r="H106" s="137">
        <f t="shared" si="48"/>
        <v>0</v>
      </c>
      <c r="I106" s="167" t="s">
        <v>3</v>
      </c>
      <c r="J106" s="137">
        <f t="shared" si="49"/>
        <v>0.2273</v>
      </c>
      <c r="K106" s="222"/>
      <c r="L106" s="222"/>
      <c r="M106" s="20">
        <v>0.2273</v>
      </c>
      <c r="N106" s="152"/>
    </row>
    <row r="107" spans="2:14" ht="15" customHeight="1" x14ac:dyDescent="0.25">
      <c r="B107" s="57" t="s">
        <v>241</v>
      </c>
      <c r="C107" s="216" t="str">
        <f>VLOOKUP(B107,Cuestionario!A:J,2,FALSE)</f>
        <v>Estado de Flujo de Efectivo</v>
      </c>
      <c r="D107" s="217" t="e">
        <f>VLOOKUP(#REF!,Cuestionario!#REF!,10,FALSE)</f>
        <v>#REF!</v>
      </c>
      <c r="E107" s="217" t="e">
        <f>VLOOKUP(A107,Cuestionario!#REF!,10,FALSE)</f>
        <v>#REF!</v>
      </c>
      <c r="F107" s="57">
        <f>VLOOKUP(B107,Cuestionario!A:J,6,FALSE)</f>
        <v>0</v>
      </c>
      <c r="G107" s="16" t="str">
        <f t="shared" si="40"/>
        <v>B</v>
      </c>
      <c r="H107" s="137">
        <f t="shared" si="48"/>
        <v>0</v>
      </c>
      <c r="I107" s="167" t="s">
        <v>3</v>
      </c>
      <c r="J107" s="137">
        <f t="shared" si="49"/>
        <v>0.2273</v>
      </c>
      <c r="K107" s="222"/>
      <c r="L107" s="222"/>
      <c r="M107" s="20">
        <v>0.2273</v>
      </c>
      <c r="N107" s="152"/>
    </row>
    <row r="108" spans="2:14" ht="15" customHeight="1" x14ac:dyDescent="0.25">
      <c r="B108" s="57" t="s">
        <v>242</v>
      </c>
      <c r="C108" s="216" t="str">
        <f>VLOOKUP(B108,Cuestionario!A:J,2,FALSE)</f>
        <v>Informe sobre Pasivos Contingentes</v>
      </c>
      <c r="D108" s="217" t="e">
        <f>VLOOKUP(#REF!,Cuestionario!#REF!,10,FALSE)</f>
        <v>#REF!</v>
      </c>
      <c r="E108" s="217" t="e">
        <f>VLOOKUP(A108,Cuestionario!#REF!,10,FALSE)</f>
        <v>#REF!</v>
      </c>
      <c r="F108" s="57" t="str">
        <f>VLOOKUP(B108,Cuestionario!A:J,6,FALSE)</f>
        <v>Sí</v>
      </c>
      <c r="G108" s="16" t="str">
        <f t="shared" si="40"/>
        <v>A</v>
      </c>
      <c r="H108" s="137">
        <f t="shared" si="48"/>
        <v>0.2273</v>
      </c>
      <c r="I108" s="167" t="s">
        <v>3</v>
      </c>
      <c r="J108" s="137">
        <f t="shared" si="49"/>
        <v>0.2273</v>
      </c>
      <c r="K108" s="222"/>
      <c r="L108" s="222"/>
      <c r="M108" s="20">
        <v>0.2273</v>
      </c>
      <c r="N108" s="152"/>
    </row>
    <row r="109" spans="2:14" ht="15" customHeight="1" x14ac:dyDescent="0.25">
      <c r="B109" s="57" t="s">
        <v>243</v>
      </c>
      <c r="C109" s="216" t="str">
        <f>VLOOKUP(B109,Cuestionario!A:J,2,FALSE)</f>
        <v>Notas a los Estados Financieros</v>
      </c>
      <c r="D109" s="217" t="e">
        <f>VLOOKUP(#REF!,Cuestionario!#REF!,10,FALSE)</f>
        <v>#REF!</v>
      </c>
      <c r="E109" s="217" t="e">
        <f>VLOOKUP(A109,Cuestionario!#REF!,10,FALSE)</f>
        <v>#REF!</v>
      </c>
      <c r="F109" s="57">
        <f>VLOOKUP(B109,Cuestionario!A:J,6,FALSE)</f>
        <v>0</v>
      </c>
      <c r="G109" s="16" t="str">
        <f t="shared" si="40"/>
        <v>B</v>
      </c>
      <c r="H109" s="137">
        <f t="shared" si="46"/>
        <v>0</v>
      </c>
      <c r="I109" s="167" t="s">
        <v>3</v>
      </c>
      <c r="J109" s="137">
        <f t="shared" si="47"/>
        <v>0.2273</v>
      </c>
      <c r="K109" s="222"/>
      <c r="L109" s="222"/>
      <c r="M109" s="20">
        <v>0.2273</v>
      </c>
      <c r="N109" s="152"/>
    </row>
    <row r="110" spans="2:14" ht="48" customHeight="1" x14ac:dyDescent="0.25">
      <c r="B110" s="57" t="s">
        <v>244</v>
      </c>
      <c r="C110" s="216" t="str">
        <f>VLOOKUP(B110,Cuestionario!A:J,2,FALSE)</f>
        <v>Para los sistemas informáticos que apoyan el desarrollo de las actividades sustantivas, financieras o administrativas de la institución, indicados en la pregunta núm. 3.4 del componente Actividades de Control, señale si se les ha aplicado una evaluación de Control Interno y/o de riesgos en el último ejercicio.</v>
      </c>
      <c r="D110" s="217" t="e">
        <f>VLOOKUP(#REF!,Cuestionario!#REF!,10,FALSE)</f>
        <v>#REF!</v>
      </c>
      <c r="E110" s="217" t="e">
        <f>VLOOKUP(A110,Cuestionario!#REF!,10,FALSE)</f>
        <v>#REF!</v>
      </c>
      <c r="F110" s="57" t="str">
        <f>VLOOKUP(B110,Cuestionario!A:J,10,FALSE)</f>
        <v>No</v>
      </c>
      <c r="G110" s="16" t="str">
        <f t="shared" si="40"/>
        <v>B</v>
      </c>
      <c r="H110" s="137">
        <f t="shared" si="46"/>
        <v>0</v>
      </c>
      <c r="I110" s="167" t="s">
        <v>3</v>
      </c>
      <c r="J110" s="137">
        <f t="shared" si="47"/>
        <v>1.25</v>
      </c>
      <c r="K110" s="222"/>
      <c r="L110" s="222"/>
      <c r="M110" s="20">
        <v>1.25</v>
      </c>
      <c r="N110" s="152"/>
    </row>
    <row r="111" spans="2:14" ht="36" customHeight="1" x14ac:dyDescent="0.25">
      <c r="B111" s="57" t="s">
        <v>245</v>
      </c>
      <c r="C111" s="216" t="str">
        <f>VLOOKUP(B111,Cuestionario!A:J,2,FALSE)</f>
        <v>En caso que la respuesta a la pregunta 4.6a sea afirmativa, señale si la institución estableció actividades de control para mitigar los riesgos identificados que de materializarse, pudieran afectar su operación.</v>
      </c>
      <c r="D111" s="217" t="e">
        <f>VLOOKUP(#REF!,Cuestionario!#REF!,10,FALSE)</f>
        <v>#REF!</v>
      </c>
      <c r="E111" s="217" t="e">
        <f>VLOOKUP(A111,Cuestionario!#REF!,10,FALSE)</f>
        <v>#REF!</v>
      </c>
      <c r="F111" s="57" t="str">
        <f>VLOOKUP(B111,Cuestionario!A:J,10,FALSE)</f>
        <v>No</v>
      </c>
      <c r="G111" s="16" t="str">
        <f t="shared" si="40"/>
        <v>B</v>
      </c>
      <c r="H111" s="137">
        <f t="shared" si="46"/>
        <v>0</v>
      </c>
      <c r="I111" s="167" t="s">
        <v>3</v>
      </c>
      <c r="J111" s="137">
        <f t="shared" si="47"/>
        <v>1.25</v>
      </c>
      <c r="K111" s="222"/>
      <c r="L111" s="222"/>
      <c r="M111" s="20">
        <v>1.25</v>
      </c>
      <c r="N111" s="152"/>
    </row>
    <row r="112" spans="2:14" ht="36" customHeight="1" x14ac:dyDescent="0.25">
      <c r="B112" s="57">
        <v>4.7</v>
      </c>
      <c r="C112" s="216" t="str">
        <f>VLOOKUP(B112,Cuestionario!A:J,2,FALSE)</f>
        <v>¿Se tiene formalmente implantado un documento por el cual se establezca(n) el(los) plan(es) de recuperación de desastres que incluya datos, hardware y software críticos asociados directamente al logro de objetivos y metas institucionales?</v>
      </c>
      <c r="D112" s="217" t="e">
        <f>VLOOKUP(#REF!,Cuestionario!#REF!,10,FALSE)</f>
        <v>#REF!</v>
      </c>
      <c r="E112" s="217" t="e">
        <f>VLOOKUP(A112,Cuestionario!#REF!,10,FALSE)</f>
        <v>#REF!</v>
      </c>
      <c r="F112" s="57" t="str">
        <f>VLOOKUP(B112,Cuestionario!A:J,10,FALSE)</f>
        <v>No</v>
      </c>
      <c r="G112" s="16" t="str">
        <f t="shared" si="40"/>
        <v>B</v>
      </c>
      <c r="H112" s="137">
        <f t="shared" si="0"/>
        <v>0</v>
      </c>
      <c r="I112" s="167" t="s">
        <v>3</v>
      </c>
      <c r="J112" s="137">
        <f t="shared" si="1"/>
        <v>2.5</v>
      </c>
      <c r="K112" s="222"/>
      <c r="L112" s="222"/>
      <c r="M112" s="20">
        <v>2.5</v>
      </c>
      <c r="N112" s="152"/>
    </row>
    <row r="113" spans="2:14" ht="19.95" customHeight="1" x14ac:dyDescent="0.25">
      <c r="B113" s="18"/>
      <c r="C113" s="245"/>
      <c r="D113" s="245"/>
      <c r="E113" s="245"/>
      <c r="F113" s="140"/>
      <c r="G113" s="141"/>
      <c r="H113" s="17"/>
      <c r="I113" s="17"/>
      <c r="J113" s="17"/>
      <c r="K113" s="252"/>
      <c r="L113" s="253"/>
      <c r="M113" s="20"/>
    </row>
    <row r="114" spans="2:14" s="11" customFormat="1" ht="15" customHeight="1" x14ac:dyDescent="0.3">
      <c r="B114" s="244" t="s">
        <v>17</v>
      </c>
      <c r="C114" s="244"/>
      <c r="D114" s="244"/>
      <c r="E114" s="244"/>
      <c r="F114" s="244"/>
      <c r="G114" s="124" t="str">
        <f>VLOOKUP(H114,$M$134:$P$136,4)</f>
        <v>BAJO</v>
      </c>
      <c r="H114" s="125">
        <f>SUM(H116:H121)</f>
        <v>6.6699999999999902</v>
      </c>
      <c r="I114" s="124" t="str">
        <f>VLOOKUP(J114,$M$134:$P$136,4)</f>
        <v>ALTO</v>
      </c>
      <c r="J114" s="125">
        <f>SUM(J116:J121)</f>
        <v>20.009999999999991</v>
      </c>
      <c r="K114" s="263"/>
      <c r="L114" s="255"/>
      <c r="M114" s="21"/>
    </row>
    <row r="115" spans="2:14" ht="15" customHeight="1" x14ac:dyDescent="0.25">
      <c r="B115" s="227" t="str">
        <f>+Cuestionario!B479</f>
        <v>REALIZAR ACTIVIDADES DE SUPERVISIÓN (EVALUACIONES Y AUTOEVALUACIONES)</v>
      </c>
      <c r="C115" s="227"/>
      <c r="D115" s="227"/>
      <c r="E115" s="227"/>
      <c r="F115" s="227"/>
      <c r="G115" s="56"/>
      <c r="H115" s="138"/>
      <c r="I115" s="138"/>
      <c r="J115" s="138"/>
      <c r="K115" s="223"/>
      <c r="L115" s="224"/>
      <c r="M115" s="124" t="e">
        <f>VLOOKUP(N115,#REF!,3)</f>
        <v>#REF!</v>
      </c>
      <c r="N115" s="152">
        <f>SUM(J116:J121)</f>
        <v>20.009999999999991</v>
      </c>
    </row>
    <row r="116" spans="2:14" ht="48" customHeight="1" x14ac:dyDescent="0.25">
      <c r="B116" s="57" t="s">
        <v>79</v>
      </c>
      <c r="C116" s="216" t="str">
        <f>VLOOKUP(B116,Cuestionario!A:J,2,FALSE)</f>
        <v>En relación con los objetivos y metas establecidos por la institución en su Plan,  Programa Estratégico, o documento análogo, indique si la institución evalúa los objetivos y metas (indicadores) establecidos, a fin de conocer la eficacia y eficiencia de su cumplimiento.</v>
      </c>
      <c r="D116" s="217" t="e">
        <f>VLOOKUP(#REF!,Cuestionario!#REF!,10,FALSE)</f>
        <v>#REF!</v>
      </c>
      <c r="E116" s="217" t="e">
        <f>VLOOKUP(A116,Cuestionario!#REF!,10,FALSE)</f>
        <v>#REF!</v>
      </c>
      <c r="F116" s="57" t="str">
        <f>VLOOKUP(B116,Cuestionario!A:J,10,FALSE)</f>
        <v>Sí</v>
      </c>
      <c r="G116" s="16" t="str">
        <f t="shared" ref="G116:G121" si="50">IF(F116="Sí","A","B")</f>
        <v>A</v>
      </c>
      <c r="H116" s="137">
        <f t="shared" si="0"/>
        <v>2.2233333333333301</v>
      </c>
      <c r="I116" s="167" t="s">
        <v>3</v>
      </c>
      <c r="J116" s="137">
        <f t="shared" si="1"/>
        <v>2.2233333333333301</v>
      </c>
      <c r="K116" s="222"/>
      <c r="L116" s="222"/>
      <c r="M116" s="20">
        <v>2.2233333333333301</v>
      </c>
      <c r="N116" s="152"/>
    </row>
    <row r="117" spans="2:14" ht="25.95" customHeight="1" x14ac:dyDescent="0.25">
      <c r="B117" s="57" t="s">
        <v>80</v>
      </c>
      <c r="C117" s="216" t="str">
        <f>VLOOKUP(B117,Cuestionario!A:J,2,FALSE)</f>
        <v>Si la respuesta a la pregunta 5.1a es afirmativa, mencione si se elabora un programa de acciones para resolver las problemáticas detectadas en dicha evaluación</v>
      </c>
      <c r="D117" s="217" t="e">
        <f>VLOOKUP(#REF!,Cuestionario!#REF!,10,FALSE)</f>
        <v>#REF!</v>
      </c>
      <c r="E117" s="217" t="e">
        <f>VLOOKUP(A117,Cuestionario!#REF!,10,FALSE)</f>
        <v>#REF!</v>
      </c>
      <c r="F117" s="57" t="str">
        <f>VLOOKUP(B117,Cuestionario!A:J,10,FALSE)</f>
        <v>Sí</v>
      </c>
      <c r="G117" s="16" t="str">
        <f t="shared" si="50"/>
        <v>A</v>
      </c>
      <c r="H117" s="137">
        <f t="shared" si="0"/>
        <v>2.2233333333333301</v>
      </c>
      <c r="I117" s="167" t="s">
        <v>3</v>
      </c>
      <c r="J117" s="137">
        <f t="shared" si="1"/>
        <v>2.2233333333333301</v>
      </c>
      <c r="K117" s="222"/>
      <c r="L117" s="222"/>
      <c r="M117" s="20">
        <v>2.2233333333333301</v>
      </c>
      <c r="N117" s="152"/>
    </row>
    <row r="118" spans="2:14" ht="48" customHeight="1" x14ac:dyDescent="0.25">
      <c r="B118" s="57" t="s">
        <v>81</v>
      </c>
      <c r="C118" s="216" t="str">
        <f>VLOOKUP(B118,Cuestionario!A:J,2,FALSE)</f>
        <v>Si la respuesta a la pregunta 5.1b es afirmativa indique si se realiza el seguimiento del programa de acciones para resolver las problemáticas detectadas (de ser el caso), a fin de verificar que las deficiencias se solucionan de manera oportuna y puntual.</v>
      </c>
      <c r="D118" s="217" t="e">
        <f>VLOOKUP(#REF!,Cuestionario!#REF!,10,FALSE)</f>
        <v>#REF!</v>
      </c>
      <c r="E118" s="217" t="e">
        <f>VLOOKUP(A118,Cuestionario!#REF!,10,FALSE)</f>
        <v>#REF!</v>
      </c>
      <c r="F118" s="57" t="str">
        <f>VLOOKUP(B118,Cuestionario!A:J,10,FALSE)</f>
        <v>Sí</v>
      </c>
      <c r="G118" s="16" t="str">
        <f t="shared" si="50"/>
        <v>A</v>
      </c>
      <c r="H118" s="137">
        <f t="shared" ref="H118:H120" si="51">(VLOOKUP(G118,$M$8:$N$11,2,FALSE))*M118</f>
        <v>2.2233333333333301</v>
      </c>
      <c r="I118" s="167" t="s">
        <v>3</v>
      </c>
      <c r="J118" s="137">
        <f t="shared" ref="J118:J120" si="52">(VLOOKUP(I118,$M$8:$N$11,2,FALSE))*M118</f>
        <v>2.2233333333333301</v>
      </c>
      <c r="K118" s="222"/>
      <c r="L118" s="222"/>
      <c r="M118" s="20">
        <v>2.2233333333333301</v>
      </c>
      <c r="N118" s="152"/>
    </row>
    <row r="119" spans="2:14" ht="60" customHeight="1" x14ac:dyDescent="0.25">
      <c r="B119" s="57">
        <v>5.2</v>
      </c>
      <c r="C119" s="216" t="str">
        <f>VLOOKUP(B119,Cuestionario!A:J,2,FALSE)</f>
        <v>De los principales procesos sustantivos y adjetivos relevantes mencionados en la pregunta 2.10a del componente de Administración de Riesgos, señale si se llevaron a cabo autoevaluaciones de Control Interno por parte de los responsables de su funcionamiento en el último ejercicio y, en su caso, si se establecieron programas de trabajo para atender las deficiencias detectadas.</v>
      </c>
      <c r="D119" s="217" t="e">
        <f>VLOOKUP(#REF!,Cuestionario!#REF!,10,FALSE)</f>
        <v>#REF!</v>
      </c>
      <c r="E119" s="217" t="e">
        <f>VLOOKUP(A119,Cuestionario!#REF!,10,FALSE)</f>
        <v>#REF!</v>
      </c>
      <c r="F119" s="57" t="str">
        <f>VLOOKUP(B119,Cuestionario!A:J,10,FALSE)</f>
        <v>No</v>
      </c>
      <c r="G119" s="16" t="str">
        <f t="shared" si="50"/>
        <v>B</v>
      </c>
      <c r="H119" s="137">
        <f t="shared" si="51"/>
        <v>0</v>
      </c>
      <c r="I119" s="167" t="s">
        <v>3</v>
      </c>
      <c r="J119" s="137">
        <f t="shared" si="52"/>
        <v>6.67</v>
      </c>
      <c r="K119" s="222"/>
      <c r="L119" s="222"/>
      <c r="M119" s="20">
        <v>6.67</v>
      </c>
      <c r="N119" s="152"/>
    </row>
    <row r="120" spans="2:14" ht="36" customHeight="1" x14ac:dyDescent="0.25">
      <c r="B120" s="57" t="s">
        <v>249</v>
      </c>
      <c r="C120" s="216" t="str">
        <f>VLOOKUP(B120,Cuestionario!A:J,2,FALSE)</f>
        <v>De los principales procesos sustantivos y adjetivos relevantes mencionados en la pregunta 2.10a del componente de Administración de Riesgos, mencione si se llevaron a cabo auditorías internas en el último ejercicio.</v>
      </c>
      <c r="D120" s="217" t="e">
        <f>VLOOKUP(#REF!,Cuestionario!#REF!,10,FALSE)</f>
        <v>#REF!</v>
      </c>
      <c r="E120" s="217" t="e">
        <f>VLOOKUP(A120,Cuestionario!#REF!,10,FALSE)</f>
        <v>#REF!</v>
      </c>
      <c r="F120" s="57" t="str">
        <f>VLOOKUP(B120,Cuestionario!A:J,10,FALSE)</f>
        <v>No</v>
      </c>
      <c r="G120" s="16" t="str">
        <f t="shared" si="50"/>
        <v>B</v>
      </c>
      <c r="H120" s="137">
        <f t="shared" si="51"/>
        <v>0</v>
      </c>
      <c r="I120" s="167" t="s">
        <v>3</v>
      </c>
      <c r="J120" s="137">
        <f t="shared" si="52"/>
        <v>3.335</v>
      </c>
      <c r="K120" s="222"/>
      <c r="L120" s="222"/>
      <c r="M120" s="20">
        <v>3.335</v>
      </c>
      <c r="N120" s="152"/>
    </row>
    <row r="121" spans="2:14" ht="36" customHeight="1" x14ac:dyDescent="0.25">
      <c r="B121" s="57" t="s">
        <v>250</v>
      </c>
      <c r="C121" s="216" t="str">
        <f>VLOOKUP(B121,Cuestionario!A:J,2,FALSE)</f>
        <v>De los principales procesos sustantivos y adjetivos relevantes mencionados en la pregunta 2.10a del componente de Administración de Riesgos, mencione si se llevaron a cabo auditorías externas en el último ejercicio.</v>
      </c>
      <c r="D121" s="217" t="e">
        <f>VLOOKUP(#REF!,Cuestionario!#REF!,10,FALSE)</f>
        <v>#REF!</v>
      </c>
      <c r="E121" s="217" t="e">
        <f>VLOOKUP(A121,Cuestionario!#REF!,10,FALSE)</f>
        <v>#REF!</v>
      </c>
      <c r="F121" s="57" t="str">
        <f>VLOOKUP(B121,Cuestionario!A:J,10,FALSE)</f>
        <v>No</v>
      </c>
      <c r="G121" s="16" t="str">
        <f t="shared" si="50"/>
        <v>B</v>
      </c>
      <c r="H121" s="137">
        <f t="shared" si="0"/>
        <v>0</v>
      </c>
      <c r="I121" s="167" t="s">
        <v>3</v>
      </c>
      <c r="J121" s="137">
        <f t="shared" si="1"/>
        <v>3.335</v>
      </c>
      <c r="K121" s="222"/>
      <c r="L121" s="222"/>
      <c r="M121" s="20">
        <v>3.335</v>
      </c>
      <c r="N121" s="152"/>
    </row>
    <row r="122" spans="2:14" ht="18.75" customHeight="1" x14ac:dyDescent="0.25">
      <c r="B122" s="133"/>
      <c r="C122" s="269" t="s">
        <v>18</v>
      </c>
      <c r="D122" s="270"/>
      <c r="E122" s="271"/>
      <c r="F122" s="22"/>
      <c r="G122" s="22"/>
      <c r="H122" s="143">
        <f>SUM(H16,H51,H72,H87,H114)</f>
        <v>38.065747142857134</v>
      </c>
      <c r="I122" s="23"/>
      <c r="J122" s="143">
        <f>SUM(J16,J51,J72,J87,J114)</f>
        <v>100.04946333333334</v>
      </c>
      <c r="K122" s="22"/>
      <c r="L122" s="134"/>
    </row>
    <row r="123" spans="2:14" ht="9" customHeight="1" x14ac:dyDescent="0.25">
      <c r="B123" s="133"/>
      <c r="C123" s="24"/>
      <c r="D123" s="24"/>
      <c r="E123" s="24"/>
      <c r="F123" s="22"/>
      <c r="G123" s="22"/>
      <c r="H123" s="22"/>
      <c r="I123" s="22"/>
      <c r="J123" s="22"/>
      <c r="K123" s="22"/>
      <c r="L123" s="134"/>
    </row>
    <row r="124" spans="2:14" ht="5.4" customHeight="1" x14ac:dyDescent="0.25">
      <c r="B124" s="133"/>
      <c r="C124" s="24"/>
      <c r="D124" s="24"/>
      <c r="E124" s="24"/>
      <c r="F124" s="22"/>
      <c r="G124" s="22"/>
      <c r="H124" s="22"/>
      <c r="I124" s="22"/>
      <c r="J124" s="22"/>
      <c r="K124" s="22"/>
      <c r="L124" s="134"/>
    </row>
    <row r="125" spans="2:14" ht="6" customHeight="1" x14ac:dyDescent="0.25">
      <c r="B125" s="133"/>
      <c r="C125" s="24"/>
      <c r="D125" s="24"/>
      <c r="E125" s="24"/>
      <c r="F125" s="22"/>
      <c r="G125" s="22"/>
      <c r="H125" s="22"/>
      <c r="I125" s="22"/>
      <c r="J125" s="22"/>
      <c r="K125" s="22"/>
      <c r="L125" s="134"/>
    </row>
    <row r="126" spans="2:14" ht="4.95" customHeight="1" x14ac:dyDescent="0.25">
      <c r="B126" s="133"/>
      <c r="C126" s="24"/>
      <c r="D126" s="24"/>
      <c r="E126" s="24"/>
      <c r="F126" s="22"/>
      <c r="G126" s="22"/>
      <c r="H126" s="22"/>
      <c r="I126" s="22"/>
      <c r="J126" s="22"/>
      <c r="K126" s="22"/>
      <c r="L126" s="134"/>
    </row>
    <row r="127" spans="2:14" s="25" customFormat="1" ht="15" customHeight="1" x14ac:dyDescent="0.25">
      <c r="B127" s="133"/>
      <c r="C127" s="232" t="s">
        <v>19</v>
      </c>
      <c r="D127" s="232"/>
      <c r="E127" s="232"/>
      <c r="F127" s="24"/>
      <c r="G127" s="232" t="s">
        <v>20</v>
      </c>
      <c r="H127" s="232"/>
      <c r="I127" s="232"/>
      <c r="J127" s="232"/>
      <c r="K127" s="232"/>
      <c r="L127" s="135"/>
      <c r="M127" s="31" t="s">
        <v>127</v>
      </c>
    </row>
    <row r="128" spans="2:14" s="25" customFormat="1" ht="15" customHeight="1" x14ac:dyDescent="0.25">
      <c r="B128" s="133"/>
      <c r="C128" s="126" t="s">
        <v>11</v>
      </c>
      <c r="D128" s="232" t="s">
        <v>21</v>
      </c>
      <c r="E128" s="232"/>
      <c r="F128" s="24"/>
      <c r="G128" s="232" t="s">
        <v>22</v>
      </c>
      <c r="H128" s="232"/>
      <c r="I128" s="232"/>
      <c r="J128" s="233" t="s">
        <v>132</v>
      </c>
      <c r="K128" s="234" t="s">
        <v>97</v>
      </c>
      <c r="L128" s="135"/>
      <c r="M128" s="31" t="str">
        <f>MID(B6,35,50)</f>
        <v xml:space="preserve">Estado de </v>
      </c>
    </row>
    <row r="129" spans="2:21" s="25" customFormat="1" ht="28.95" customHeight="1" x14ac:dyDescent="0.2">
      <c r="B129" s="133"/>
      <c r="C129" s="16" t="s">
        <v>3</v>
      </c>
      <c r="D129" s="127" t="s">
        <v>104</v>
      </c>
      <c r="E129" s="128"/>
      <c r="F129" s="24"/>
      <c r="G129" s="123" t="s">
        <v>96</v>
      </c>
      <c r="H129" s="123" t="s">
        <v>95</v>
      </c>
      <c r="I129" s="129" t="s">
        <v>23</v>
      </c>
      <c r="J129" s="233"/>
      <c r="K129" s="233"/>
      <c r="L129" s="135"/>
    </row>
    <row r="130" spans="2:21" s="25" customFormat="1" ht="15" customHeight="1" x14ac:dyDescent="0.3">
      <c r="B130" s="133"/>
      <c r="C130" s="230" t="s">
        <v>4</v>
      </c>
      <c r="D130" s="231" t="s">
        <v>105</v>
      </c>
      <c r="E130" s="231"/>
      <c r="F130" s="24"/>
      <c r="G130" s="130" t="s">
        <v>98</v>
      </c>
      <c r="H130" s="130" t="s">
        <v>101</v>
      </c>
      <c r="I130" s="124" t="s">
        <v>24</v>
      </c>
      <c r="J130" s="235">
        <f>+J122</f>
        <v>100.04946333333334</v>
      </c>
      <c r="K130" s="236" t="str">
        <f>VLOOKUP(J130,M130:P132,4)</f>
        <v>ALTO</v>
      </c>
      <c r="L130" s="136"/>
      <c r="M130" s="25">
        <v>0</v>
      </c>
      <c r="N130" s="25">
        <v>39</v>
      </c>
      <c r="P130" s="25" t="s">
        <v>24</v>
      </c>
      <c r="Q130" s="25" t="s">
        <v>128</v>
      </c>
    </row>
    <row r="131" spans="2:21" s="25" customFormat="1" ht="15" customHeight="1" x14ac:dyDescent="0.25">
      <c r="B131" s="133"/>
      <c r="C131" s="230"/>
      <c r="D131" s="231"/>
      <c r="E131" s="231"/>
      <c r="F131" s="24"/>
      <c r="G131" s="130" t="s">
        <v>99</v>
      </c>
      <c r="H131" s="130" t="s">
        <v>102</v>
      </c>
      <c r="I131" s="124" t="s">
        <v>25</v>
      </c>
      <c r="J131" s="235"/>
      <c r="K131" s="236"/>
      <c r="L131" s="135"/>
      <c r="M131" s="25">
        <v>40</v>
      </c>
      <c r="N131" s="25">
        <v>69</v>
      </c>
      <c r="P131" s="25" t="s">
        <v>25</v>
      </c>
      <c r="Q131" s="25" t="s">
        <v>129</v>
      </c>
    </row>
    <row r="132" spans="2:21" s="25" customFormat="1" ht="15" customHeight="1" x14ac:dyDescent="0.25">
      <c r="B132" s="133"/>
      <c r="C132" s="26"/>
      <c r="D132" s="26"/>
      <c r="E132" s="26"/>
      <c r="F132" s="24"/>
      <c r="G132" s="130" t="s">
        <v>100</v>
      </c>
      <c r="H132" s="130" t="s">
        <v>103</v>
      </c>
      <c r="I132" s="124" t="s">
        <v>26</v>
      </c>
      <c r="J132" s="235"/>
      <c r="K132" s="236"/>
      <c r="L132" s="135"/>
      <c r="M132" s="25">
        <v>70</v>
      </c>
      <c r="N132" s="25">
        <v>100</v>
      </c>
      <c r="P132" s="25" t="s">
        <v>26</v>
      </c>
      <c r="Q132" s="25" t="s">
        <v>130</v>
      </c>
    </row>
    <row r="133" spans="2:21" s="25" customFormat="1" ht="5.4" customHeight="1" x14ac:dyDescent="0.25">
      <c r="B133" s="133"/>
      <c r="C133" s="26"/>
      <c r="D133" s="26"/>
      <c r="E133" s="26"/>
      <c r="F133" s="24"/>
      <c r="G133" s="27"/>
      <c r="H133" s="27"/>
      <c r="I133" s="28"/>
      <c r="J133" s="29"/>
      <c r="K133" s="30"/>
      <c r="L133" s="135"/>
    </row>
    <row r="134" spans="2:21" ht="4.2" customHeight="1" x14ac:dyDescent="0.25">
      <c r="B134" s="133"/>
      <c r="C134" s="24"/>
      <c r="D134" s="24"/>
      <c r="E134" s="24"/>
      <c r="F134" s="22"/>
      <c r="G134" s="22"/>
      <c r="H134" s="22"/>
      <c r="I134" s="22"/>
      <c r="J134" s="22"/>
      <c r="K134" s="22"/>
      <c r="L134" s="134"/>
      <c r="M134" s="3">
        <v>0</v>
      </c>
      <c r="N134" s="3">
        <v>8</v>
      </c>
      <c r="P134" s="25" t="s">
        <v>24</v>
      </c>
      <c r="Q134" s="3" t="s">
        <v>112</v>
      </c>
      <c r="R134" s="3" t="s">
        <v>115</v>
      </c>
      <c r="S134" s="3" t="s">
        <v>118</v>
      </c>
      <c r="T134" s="3" t="s">
        <v>121</v>
      </c>
      <c r="U134" s="3" t="s">
        <v>124</v>
      </c>
    </row>
    <row r="135" spans="2:21" ht="20.25" customHeight="1" x14ac:dyDescent="0.25">
      <c r="B135" s="144" t="s">
        <v>27</v>
      </c>
      <c r="C135" s="145"/>
      <c r="D135" s="145"/>
      <c r="E135" s="146"/>
      <c r="F135" s="147"/>
      <c r="G135" s="147"/>
      <c r="H135" s="147"/>
      <c r="I135" s="147"/>
      <c r="J135" s="147"/>
      <c r="K135" s="147"/>
      <c r="L135" s="148"/>
      <c r="M135" s="3">
        <v>9</v>
      </c>
      <c r="N135" s="3">
        <v>14</v>
      </c>
      <c r="P135" s="25" t="s">
        <v>25</v>
      </c>
      <c r="Q135" s="3" t="s">
        <v>113</v>
      </c>
      <c r="R135" s="3" t="s">
        <v>116</v>
      </c>
      <c r="S135" s="3" t="s">
        <v>119</v>
      </c>
      <c r="T135" s="3" t="s">
        <v>122</v>
      </c>
      <c r="U135" s="3" t="s">
        <v>125</v>
      </c>
    </row>
    <row r="136" spans="2:21" ht="19.2" customHeight="1" x14ac:dyDescent="0.25">
      <c r="B136" s="237" t="s">
        <v>28</v>
      </c>
      <c r="C136" s="238"/>
      <c r="D136" s="238"/>
      <c r="E136" s="239"/>
      <c r="F136" s="239"/>
      <c r="G136" s="239"/>
      <c r="H136" s="239"/>
      <c r="I136" s="239"/>
      <c r="J136" s="239"/>
      <c r="K136" s="239"/>
      <c r="L136" s="240"/>
      <c r="M136" s="3">
        <v>15</v>
      </c>
      <c r="N136" s="3">
        <v>20</v>
      </c>
      <c r="P136" s="25" t="s">
        <v>26</v>
      </c>
      <c r="Q136" s="3" t="s">
        <v>114</v>
      </c>
      <c r="R136" s="3" t="s">
        <v>117</v>
      </c>
      <c r="S136" s="3" t="s">
        <v>120</v>
      </c>
      <c r="T136" s="3" t="s">
        <v>123</v>
      </c>
      <c r="U136" s="3" t="s">
        <v>126</v>
      </c>
    </row>
    <row r="137" spans="2:21" ht="62.4" customHeight="1" x14ac:dyDescent="0.25">
      <c r="B137" s="265" t="s">
        <v>295</v>
      </c>
      <c r="C137" s="266"/>
      <c r="D137" s="266"/>
      <c r="E137" s="267"/>
      <c r="F137" s="267"/>
      <c r="G137" s="267"/>
      <c r="H137" s="267"/>
      <c r="I137" s="267"/>
      <c r="J137" s="267"/>
      <c r="K137" s="267"/>
      <c r="L137" s="268"/>
      <c r="M137" s="31"/>
    </row>
    <row r="138" spans="2:21" ht="4.2" customHeight="1" x14ac:dyDescent="0.25">
      <c r="B138" s="154"/>
      <c r="C138" s="155"/>
      <c r="D138" s="155"/>
      <c r="E138" s="156"/>
      <c r="F138" s="156"/>
      <c r="G138" s="156"/>
      <c r="H138" s="156"/>
      <c r="I138" s="156"/>
      <c r="J138" s="156"/>
      <c r="K138" s="156"/>
      <c r="L138" s="157"/>
      <c r="M138" s="31"/>
    </row>
    <row r="139" spans="2:21" ht="13.2" customHeight="1" x14ac:dyDescent="0.25">
      <c r="B139" s="220" t="s">
        <v>254</v>
      </c>
      <c r="C139" s="221"/>
      <c r="D139" s="221"/>
      <c r="E139" s="214"/>
      <c r="F139" s="214"/>
      <c r="G139" s="214"/>
      <c r="H139" s="214"/>
      <c r="I139" s="214"/>
      <c r="J139" s="214"/>
      <c r="K139" s="214"/>
      <c r="L139" s="215"/>
      <c r="M139" s="31"/>
    </row>
    <row r="140" spans="2:21" ht="13.2" customHeight="1" x14ac:dyDescent="0.25">
      <c r="B140" s="220" t="s">
        <v>107</v>
      </c>
      <c r="C140" s="221"/>
      <c r="D140" s="221"/>
      <c r="E140" s="214"/>
      <c r="F140" s="214"/>
      <c r="G140" s="214"/>
      <c r="H140" s="214"/>
      <c r="I140" s="214"/>
      <c r="J140" s="214"/>
      <c r="K140" s="214"/>
      <c r="L140" s="215"/>
      <c r="M140" s="31"/>
    </row>
    <row r="141" spans="2:21" ht="13.2" x14ac:dyDescent="0.25">
      <c r="B141" s="212" t="s">
        <v>255</v>
      </c>
      <c r="C141" s="213"/>
      <c r="D141" s="213"/>
      <c r="E141" s="214"/>
      <c r="F141" s="214"/>
      <c r="G141" s="214"/>
      <c r="H141" s="214"/>
      <c r="I141" s="214"/>
      <c r="J141" s="214"/>
      <c r="K141" s="214"/>
      <c r="L141" s="215"/>
      <c r="M141" s="31"/>
    </row>
    <row r="142" spans="2:21" ht="24" customHeight="1" x14ac:dyDescent="0.25">
      <c r="B142" s="212" t="s">
        <v>256</v>
      </c>
      <c r="C142" s="213"/>
      <c r="D142" s="213"/>
      <c r="E142" s="214"/>
      <c r="F142" s="214"/>
      <c r="G142" s="214"/>
      <c r="H142" s="214"/>
      <c r="I142" s="214"/>
      <c r="J142" s="214"/>
      <c r="K142" s="214"/>
      <c r="L142" s="215"/>
      <c r="M142" s="31"/>
    </row>
    <row r="143" spans="2:21" ht="13.2" x14ac:dyDescent="0.25">
      <c r="B143" s="212" t="s">
        <v>257</v>
      </c>
      <c r="C143" s="213"/>
      <c r="D143" s="213"/>
      <c r="E143" s="214"/>
      <c r="F143" s="214"/>
      <c r="G143" s="214"/>
      <c r="H143" s="214"/>
      <c r="I143" s="214"/>
      <c r="J143" s="214"/>
      <c r="K143" s="214"/>
      <c r="L143" s="215"/>
      <c r="M143" s="31"/>
    </row>
    <row r="144" spans="2:21" ht="4.2" customHeight="1" x14ac:dyDescent="0.25">
      <c r="B144" s="212"/>
      <c r="C144" s="213"/>
      <c r="D144" s="213"/>
      <c r="E144" s="214"/>
      <c r="F144" s="214"/>
      <c r="G144" s="214"/>
      <c r="H144" s="214"/>
      <c r="I144" s="214"/>
      <c r="J144" s="214"/>
      <c r="K144" s="214"/>
      <c r="L144" s="215"/>
      <c r="M144" s="31"/>
    </row>
    <row r="145" spans="2:13" ht="13.2" customHeight="1" x14ac:dyDescent="0.25">
      <c r="B145" s="220" t="s">
        <v>108</v>
      </c>
      <c r="C145" s="221"/>
      <c r="D145" s="221"/>
      <c r="E145" s="214"/>
      <c r="F145" s="214"/>
      <c r="G145" s="214"/>
      <c r="H145" s="214"/>
      <c r="I145" s="214"/>
      <c r="J145" s="214"/>
      <c r="K145" s="214"/>
      <c r="L145" s="215"/>
      <c r="M145" s="31"/>
    </row>
    <row r="146" spans="2:13" ht="24" customHeight="1" x14ac:dyDescent="0.25">
      <c r="B146" s="212" t="s">
        <v>273</v>
      </c>
      <c r="C146" s="213"/>
      <c r="D146" s="213"/>
      <c r="E146" s="214"/>
      <c r="F146" s="214"/>
      <c r="G146" s="214"/>
      <c r="H146" s="214"/>
      <c r="I146" s="214"/>
      <c r="J146" s="214"/>
      <c r="K146" s="214"/>
      <c r="L146" s="215"/>
      <c r="M146" s="31"/>
    </row>
    <row r="147" spans="2:13" ht="4.2" customHeight="1" x14ac:dyDescent="0.25">
      <c r="B147" s="212"/>
      <c r="C147" s="213"/>
      <c r="D147" s="213"/>
      <c r="E147" s="214"/>
      <c r="F147" s="214"/>
      <c r="G147" s="214"/>
      <c r="H147" s="214"/>
      <c r="I147" s="214"/>
      <c r="J147" s="214"/>
      <c r="K147" s="214"/>
      <c r="L147" s="215"/>
      <c r="M147" s="31"/>
    </row>
    <row r="148" spans="2:13" ht="13.2" customHeight="1" x14ac:dyDescent="0.25">
      <c r="B148" s="220" t="s">
        <v>133</v>
      </c>
      <c r="C148" s="221"/>
      <c r="D148" s="221"/>
      <c r="E148" s="214"/>
      <c r="F148" s="214"/>
      <c r="G148" s="214"/>
      <c r="H148" s="214"/>
      <c r="I148" s="214"/>
      <c r="J148" s="214"/>
      <c r="K148" s="214"/>
      <c r="L148" s="215"/>
      <c r="M148" s="31"/>
    </row>
    <row r="149" spans="2:13" ht="13.2" customHeight="1" x14ac:dyDescent="0.25">
      <c r="B149" s="220" t="s">
        <v>107</v>
      </c>
      <c r="C149" s="221"/>
      <c r="D149" s="221"/>
      <c r="E149" s="214"/>
      <c r="F149" s="214"/>
      <c r="G149" s="214"/>
      <c r="H149" s="214"/>
      <c r="I149" s="214"/>
      <c r="J149" s="214"/>
      <c r="K149" s="214"/>
      <c r="L149" s="215"/>
      <c r="M149" s="31"/>
    </row>
    <row r="150" spans="2:13" ht="24" customHeight="1" x14ac:dyDescent="0.25">
      <c r="B150" s="212" t="s">
        <v>274</v>
      </c>
      <c r="C150" s="213"/>
      <c r="D150" s="213"/>
      <c r="E150" s="214"/>
      <c r="F150" s="214"/>
      <c r="G150" s="214"/>
      <c r="H150" s="214"/>
      <c r="I150" s="214"/>
      <c r="J150" s="214"/>
      <c r="K150" s="214"/>
      <c r="L150" s="215"/>
      <c r="M150" s="31"/>
    </row>
    <row r="151" spans="2:13" ht="13.2" x14ac:dyDescent="0.25">
      <c r="B151" s="212" t="s">
        <v>275</v>
      </c>
      <c r="C151" s="213"/>
      <c r="D151" s="213"/>
      <c r="E151" s="214"/>
      <c r="F151" s="214"/>
      <c r="G151" s="214"/>
      <c r="H151" s="214"/>
      <c r="I151" s="214"/>
      <c r="J151" s="214"/>
      <c r="K151" s="214"/>
      <c r="L151" s="215"/>
      <c r="M151" s="31"/>
    </row>
    <row r="152" spans="2:13" ht="4.2" customHeight="1" x14ac:dyDescent="0.25">
      <c r="B152" s="212"/>
      <c r="C152" s="213"/>
      <c r="D152" s="213"/>
      <c r="E152" s="214"/>
      <c r="F152" s="214"/>
      <c r="G152" s="214"/>
      <c r="H152" s="214"/>
      <c r="I152" s="214"/>
      <c r="J152" s="214"/>
      <c r="K152" s="214"/>
      <c r="L152" s="215"/>
      <c r="M152" s="31"/>
    </row>
    <row r="153" spans="2:13" ht="13.2" customHeight="1" x14ac:dyDescent="0.25">
      <c r="B153" s="220" t="s">
        <v>108</v>
      </c>
      <c r="C153" s="221"/>
      <c r="D153" s="221"/>
      <c r="E153" s="214"/>
      <c r="F153" s="214"/>
      <c r="G153" s="214"/>
      <c r="H153" s="214"/>
      <c r="I153" s="214"/>
      <c r="J153" s="214"/>
      <c r="K153" s="214"/>
      <c r="L153" s="215"/>
      <c r="M153" s="31"/>
    </row>
    <row r="154" spans="2:13" ht="24" customHeight="1" x14ac:dyDescent="0.25">
      <c r="B154" s="212" t="s">
        <v>134</v>
      </c>
      <c r="C154" s="213"/>
      <c r="D154" s="213"/>
      <c r="E154" s="214"/>
      <c r="F154" s="214"/>
      <c r="G154" s="214"/>
      <c r="H154" s="214"/>
      <c r="I154" s="214"/>
      <c r="J154" s="214"/>
      <c r="K154" s="214"/>
      <c r="L154" s="215"/>
      <c r="M154" s="31"/>
    </row>
    <row r="155" spans="2:13" ht="13.2" x14ac:dyDescent="0.25">
      <c r="B155" s="212" t="s">
        <v>276</v>
      </c>
      <c r="C155" s="213"/>
      <c r="D155" s="213"/>
      <c r="E155" s="214"/>
      <c r="F155" s="214"/>
      <c r="G155" s="214"/>
      <c r="H155" s="214"/>
      <c r="I155" s="214"/>
      <c r="J155" s="214"/>
      <c r="K155" s="214"/>
      <c r="L155" s="215"/>
      <c r="M155" s="31"/>
    </row>
    <row r="156" spans="2:13" ht="4.2" customHeight="1" x14ac:dyDescent="0.25">
      <c r="B156" s="212"/>
      <c r="C156" s="213"/>
      <c r="D156" s="213"/>
      <c r="E156" s="214"/>
      <c r="F156" s="214"/>
      <c r="G156" s="214"/>
      <c r="H156" s="214"/>
      <c r="I156" s="214"/>
      <c r="J156" s="214"/>
      <c r="K156" s="214"/>
      <c r="L156" s="215"/>
      <c r="M156" s="31"/>
    </row>
    <row r="157" spans="2:13" ht="13.2" customHeight="1" x14ac:dyDescent="0.25">
      <c r="B157" s="220" t="s">
        <v>110</v>
      </c>
      <c r="C157" s="221"/>
      <c r="D157" s="221"/>
      <c r="E157" s="214"/>
      <c r="F157" s="214"/>
      <c r="G157" s="214"/>
      <c r="H157" s="214"/>
      <c r="I157" s="214"/>
      <c r="J157" s="214"/>
      <c r="K157" s="214"/>
      <c r="L157" s="215"/>
      <c r="M157" s="31"/>
    </row>
    <row r="158" spans="2:13" ht="24" customHeight="1" x14ac:dyDescent="0.25">
      <c r="B158" s="212" t="s">
        <v>277</v>
      </c>
      <c r="C158" s="213"/>
      <c r="D158" s="213"/>
      <c r="E158" s="214"/>
      <c r="F158" s="214"/>
      <c r="G158" s="214"/>
      <c r="H158" s="214"/>
      <c r="I158" s="214"/>
      <c r="J158" s="214"/>
      <c r="K158" s="214"/>
      <c r="L158" s="215"/>
      <c r="M158" s="31"/>
    </row>
    <row r="159" spans="2:13" ht="24" customHeight="1" x14ac:dyDescent="0.25">
      <c r="B159" s="212" t="s">
        <v>278</v>
      </c>
      <c r="C159" s="213"/>
      <c r="D159" s="213"/>
      <c r="E159" s="214"/>
      <c r="F159" s="214"/>
      <c r="G159" s="214"/>
      <c r="H159" s="214"/>
      <c r="I159" s="214"/>
      <c r="J159" s="214"/>
      <c r="K159" s="214"/>
      <c r="L159" s="215"/>
      <c r="M159" s="31"/>
    </row>
    <row r="160" spans="2:13" ht="4.2" customHeight="1" x14ac:dyDescent="0.25">
      <c r="B160" s="212"/>
      <c r="C160" s="213"/>
      <c r="D160" s="213"/>
      <c r="E160" s="214"/>
      <c r="F160" s="214"/>
      <c r="G160" s="214"/>
      <c r="H160" s="214"/>
      <c r="I160" s="214"/>
      <c r="J160" s="214"/>
      <c r="K160" s="214"/>
      <c r="L160" s="215"/>
      <c r="M160" s="31"/>
    </row>
    <row r="161" spans="2:13" ht="13.2" customHeight="1" x14ac:dyDescent="0.25">
      <c r="B161" s="220" t="s">
        <v>109</v>
      </c>
      <c r="C161" s="221"/>
      <c r="D161" s="221"/>
      <c r="E161" s="221"/>
      <c r="F161" s="221"/>
      <c r="G161" s="221"/>
      <c r="H161" s="221"/>
      <c r="I161" s="221"/>
      <c r="J161" s="221"/>
      <c r="K161" s="221"/>
      <c r="L161" s="264"/>
      <c r="M161" s="31"/>
    </row>
    <row r="162" spans="2:13" ht="34.950000000000003" customHeight="1" x14ac:dyDescent="0.25">
      <c r="B162" s="212" t="s">
        <v>135</v>
      </c>
      <c r="C162" s="213"/>
      <c r="D162" s="213"/>
      <c r="E162" s="214"/>
      <c r="F162" s="214"/>
      <c r="G162" s="214"/>
      <c r="H162" s="214"/>
      <c r="I162" s="214"/>
      <c r="J162" s="214"/>
      <c r="K162" s="214"/>
      <c r="L162" s="215"/>
      <c r="M162" s="31"/>
    </row>
    <row r="163" spans="2:13" ht="24" customHeight="1" x14ac:dyDescent="0.25">
      <c r="B163" s="212" t="s">
        <v>279</v>
      </c>
      <c r="C163" s="213"/>
      <c r="D163" s="213"/>
      <c r="E163" s="214"/>
      <c r="F163" s="214"/>
      <c r="G163" s="214"/>
      <c r="H163" s="214"/>
      <c r="I163" s="214"/>
      <c r="J163" s="214"/>
      <c r="K163" s="214"/>
      <c r="L163" s="215"/>
      <c r="M163" s="31"/>
    </row>
    <row r="164" spans="2:13" ht="4.2" customHeight="1" x14ac:dyDescent="0.25">
      <c r="B164" s="212"/>
      <c r="C164" s="213"/>
      <c r="D164" s="213"/>
      <c r="E164" s="214"/>
      <c r="F164" s="214"/>
      <c r="G164" s="214"/>
      <c r="H164" s="214"/>
      <c r="I164" s="214"/>
      <c r="J164" s="214"/>
      <c r="K164" s="214"/>
      <c r="L164" s="215"/>
      <c r="M164" s="31"/>
    </row>
    <row r="165" spans="2:13" ht="13.2" customHeight="1" x14ac:dyDescent="0.25">
      <c r="B165" s="220" t="s">
        <v>111</v>
      </c>
      <c r="C165" s="221"/>
      <c r="D165" s="221"/>
      <c r="E165" s="214"/>
      <c r="F165" s="214"/>
      <c r="G165" s="214"/>
      <c r="H165" s="214"/>
      <c r="I165" s="214"/>
      <c r="J165" s="214"/>
      <c r="K165" s="214"/>
      <c r="L165" s="215"/>
      <c r="M165" s="31"/>
    </row>
    <row r="166" spans="2:13" ht="24" customHeight="1" x14ac:dyDescent="0.25">
      <c r="B166" s="212" t="s">
        <v>280</v>
      </c>
      <c r="C166" s="213"/>
      <c r="D166" s="213"/>
      <c r="E166" s="214"/>
      <c r="F166" s="214"/>
      <c r="G166" s="214"/>
      <c r="H166" s="214"/>
      <c r="I166" s="214"/>
      <c r="J166" s="214"/>
      <c r="K166" s="214"/>
      <c r="L166" s="215"/>
      <c r="M166" s="31"/>
    </row>
    <row r="167" spans="2:13" ht="4.2" customHeight="1" x14ac:dyDescent="0.25">
      <c r="B167" s="212"/>
      <c r="C167" s="213"/>
      <c r="D167" s="213"/>
      <c r="E167" s="213"/>
      <c r="F167" s="213"/>
      <c r="G167" s="213"/>
      <c r="H167" s="213"/>
      <c r="I167" s="213"/>
      <c r="J167" s="213"/>
      <c r="K167" s="213"/>
      <c r="L167" s="241"/>
      <c r="M167" s="31"/>
    </row>
    <row r="168" spans="2:13" ht="25.2" customHeight="1" x14ac:dyDescent="0.25">
      <c r="B168" s="212" t="s">
        <v>281</v>
      </c>
      <c r="C168" s="213"/>
      <c r="D168" s="213"/>
      <c r="E168" s="213"/>
      <c r="F168" s="213"/>
      <c r="G168" s="213"/>
      <c r="H168" s="213"/>
      <c r="I168" s="213"/>
      <c r="J168" s="213"/>
      <c r="K168" s="213"/>
      <c r="L168" s="241"/>
      <c r="M168" s="31"/>
    </row>
    <row r="169" spans="2:13" ht="36" customHeight="1" x14ac:dyDescent="0.25">
      <c r="B169" s="212" t="s">
        <v>128</v>
      </c>
      <c r="C169" s="213"/>
      <c r="D169" s="213"/>
      <c r="E169" s="213"/>
      <c r="F169" s="213"/>
      <c r="G169" s="213"/>
      <c r="H169" s="213"/>
      <c r="I169" s="213"/>
      <c r="J169" s="213"/>
      <c r="K169" s="213"/>
      <c r="L169" s="241"/>
      <c r="M169" s="31"/>
    </row>
    <row r="170" spans="2:13" ht="31.2" customHeight="1" x14ac:dyDescent="0.25">
      <c r="B170" s="246" t="s">
        <v>282</v>
      </c>
      <c r="C170" s="247"/>
      <c r="D170" s="247"/>
      <c r="E170" s="248"/>
      <c r="F170" s="248"/>
      <c r="G170" s="248"/>
      <c r="H170" s="248"/>
      <c r="I170" s="248"/>
      <c r="J170" s="248"/>
      <c r="K170" s="248"/>
      <c r="L170" s="249"/>
      <c r="M170" s="31"/>
    </row>
    <row r="171" spans="2:13" ht="143.4" customHeight="1" x14ac:dyDescent="0.3">
      <c r="B171" s="149"/>
      <c r="C171" s="150"/>
      <c r="D171" s="150"/>
      <c r="E171" s="150"/>
      <c r="F171" s="150"/>
      <c r="G171" s="150"/>
      <c r="H171" s="150"/>
      <c r="I171" s="150"/>
      <c r="J171" s="150"/>
      <c r="K171" s="150"/>
      <c r="L171" s="151"/>
      <c r="M171" s="32"/>
    </row>
    <row r="172" spans="2:13" ht="4.5" customHeight="1" x14ac:dyDescent="0.25"/>
    <row r="173" spans="2:13" ht="13.2" hidden="1" x14ac:dyDescent="0.25"/>
    <row r="174" spans="2:13" ht="13.2" hidden="1" x14ac:dyDescent="0.25"/>
    <row r="175" spans="2:13" ht="13.2" hidden="1" x14ac:dyDescent="0.25"/>
    <row r="176" spans="2:13" ht="13.2" hidden="1" x14ac:dyDescent="0.25">
      <c r="E176" s="33"/>
      <c r="F176" s="229"/>
      <c r="G176" s="229"/>
      <c r="H176" s="229"/>
      <c r="I176" s="229"/>
      <c r="J176" s="229"/>
      <c r="K176" s="229"/>
    </row>
    <row r="177" ht="13.2" customHeight="1" x14ac:dyDescent="0.25"/>
    <row r="178" ht="13.2" customHeight="1" x14ac:dyDescent="0.25"/>
    <row r="179" ht="13.2" customHeight="1" x14ac:dyDescent="0.25"/>
    <row r="180" ht="13.2" customHeight="1" x14ac:dyDescent="0.25"/>
  </sheetData>
  <sheetProtection algorithmName="SHA-512" hashValue="bIoUOjmlD7SbwIOssu5kK6b70tUsOrChaKZbGmiICNd8HBjRBbtL+ctIDoIzR5ZaFpWAUGk3VqE9Zm4rnkUG0A==" saltValue="XRzmzvYbvgZNBdBkaUG7dQ==" spinCount="100000" sheet="1" objects="1" formatColumns="0" formatRows="0" selectLockedCells="1"/>
  <dataConsolidate/>
  <mergeCells count="265">
    <mergeCell ref="K117:L117"/>
    <mergeCell ref="C107:E107"/>
    <mergeCell ref="C108:E108"/>
    <mergeCell ref="C121:E121"/>
    <mergeCell ref="C110:E110"/>
    <mergeCell ref="K110:L110"/>
    <mergeCell ref="C111:E111"/>
    <mergeCell ref="K111:L111"/>
    <mergeCell ref="K109:L109"/>
    <mergeCell ref="K107:L107"/>
    <mergeCell ref="B114:F114"/>
    <mergeCell ref="B115:F115"/>
    <mergeCell ref="C118:E118"/>
    <mergeCell ref="K118:L118"/>
    <mergeCell ref="C119:E119"/>
    <mergeCell ref="K119:L119"/>
    <mergeCell ref="C112:E112"/>
    <mergeCell ref="C113:E113"/>
    <mergeCell ref="C116:E116"/>
    <mergeCell ref="C92:E92"/>
    <mergeCell ref="K92:L92"/>
    <mergeCell ref="B166:L166"/>
    <mergeCell ref="B157:L157"/>
    <mergeCell ref="B160:L160"/>
    <mergeCell ref="B161:L161"/>
    <mergeCell ref="B164:L164"/>
    <mergeCell ref="K113:L113"/>
    <mergeCell ref="K114:L114"/>
    <mergeCell ref="K115:L115"/>
    <mergeCell ref="B137:L137"/>
    <mergeCell ref="B165:L165"/>
    <mergeCell ref="B154:L154"/>
    <mergeCell ref="B155:L155"/>
    <mergeCell ref="B158:L158"/>
    <mergeCell ref="B159:L159"/>
    <mergeCell ref="B162:L162"/>
    <mergeCell ref="B163:L163"/>
    <mergeCell ref="B148:L148"/>
    <mergeCell ref="B149:L149"/>
    <mergeCell ref="K120:L120"/>
    <mergeCell ref="C122:E122"/>
    <mergeCell ref="C120:E120"/>
    <mergeCell ref="C117:E117"/>
    <mergeCell ref="K100:L100"/>
    <mergeCell ref="C101:E101"/>
    <mergeCell ref="K101:L101"/>
    <mergeCell ref="C102:E102"/>
    <mergeCell ref="K102:L102"/>
    <mergeCell ref="K97:L97"/>
    <mergeCell ref="C98:E98"/>
    <mergeCell ref="K96:L96"/>
    <mergeCell ref="C103:E103"/>
    <mergeCell ref="K103:L103"/>
    <mergeCell ref="K62:L62"/>
    <mergeCell ref="K108:L108"/>
    <mergeCell ref="C109:E109"/>
    <mergeCell ref="K91:L91"/>
    <mergeCell ref="K93:L93"/>
    <mergeCell ref="C90:E90"/>
    <mergeCell ref="C91:E91"/>
    <mergeCell ref="C93:E93"/>
    <mergeCell ref="B88:F88"/>
    <mergeCell ref="C86:E86"/>
    <mergeCell ref="K89:L89"/>
    <mergeCell ref="K86:L86"/>
    <mergeCell ref="K87:L87"/>
    <mergeCell ref="C79:E79"/>
    <mergeCell ref="C81:E81"/>
    <mergeCell ref="C82:E82"/>
    <mergeCell ref="C83:E83"/>
    <mergeCell ref="C89:E89"/>
    <mergeCell ref="B72:F72"/>
    <mergeCell ref="B87:F87"/>
    <mergeCell ref="K94:L94"/>
    <mergeCell ref="C94:E94"/>
    <mergeCell ref="C104:E104"/>
    <mergeCell ref="K104:L104"/>
    <mergeCell ref="K16:L16"/>
    <mergeCell ref="K17:L17"/>
    <mergeCell ref="K19:L19"/>
    <mergeCell ref="K27:L27"/>
    <mergeCell ref="K36:L36"/>
    <mergeCell ref="K45:L45"/>
    <mergeCell ref="K50:L50"/>
    <mergeCell ref="K51:L51"/>
    <mergeCell ref="K52:L52"/>
    <mergeCell ref="K43:L43"/>
    <mergeCell ref="K44:L44"/>
    <mergeCell ref="K46:L46"/>
    <mergeCell ref="K23:L23"/>
    <mergeCell ref="K24:L24"/>
    <mergeCell ref="K26:L26"/>
    <mergeCell ref="K21:L21"/>
    <mergeCell ref="K22:L22"/>
    <mergeCell ref="K38:L38"/>
    <mergeCell ref="K42:L42"/>
    <mergeCell ref="K37:L37"/>
    <mergeCell ref="K59:L59"/>
    <mergeCell ref="K68:L68"/>
    <mergeCell ref="K71:L71"/>
    <mergeCell ref="K72:L72"/>
    <mergeCell ref="K73:L73"/>
    <mergeCell ref="K75:L75"/>
    <mergeCell ref="K77:L77"/>
    <mergeCell ref="C60:E60"/>
    <mergeCell ref="C63:E63"/>
    <mergeCell ref="C61:E61"/>
    <mergeCell ref="C62:E62"/>
    <mergeCell ref="C66:E66"/>
    <mergeCell ref="B77:F77"/>
    <mergeCell ref="C65:E65"/>
    <mergeCell ref="C69:E69"/>
    <mergeCell ref="C71:E71"/>
    <mergeCell ref="C74:E74"/>
    <mergeCell ref="C67:E67"/>
    <mergeCell ref="B68:F68"/>
    <mergeCell ref="B73:F73"/>
    <mergeCell ref="K63:L63"/>
    <mergeCell ref="K65:L65"/>
    <mergeCell ref="K60:L60"/>
    <mergeCell ref="K61:L61"/>
    <mergeCell ref="C50:E50"/>
    <mergeCell ref="K58:L58"/>
    <mergeCell ref="C48:E48"/>
    <mergeCell ref="B170:L170"/>
    <mergeCell ref="K66:L66"/>
    <mergeCell ref="K67:L67"/>
    <mergeCell ref="K69:L69"/>
    <mergeCell ref="K74:L74"/>
    <mergeCell ref="K76:L76"/>
    <mergeCell ref="K116:L116"/>
    <mergeCell ref="K121:L121"/>
    <mergeCell ref="K78:L78"/>
    <mergeCell ref="K79:L79"/>
    <mergeCell ref="K81:L81"/>
    <mergeCell ref="K82:L82"/>
    <mergeCell ref="K83:L83"/>
    <mergeCell ref="K84:L84"/>
    <mergeCell ref="K85:L85"/>
    <mergeCell ref="C76:E76"/>
    <mergeCell ref="C78:E78"/>
    <mergeCell ref="C85:E85"/>
    <mergeCell ref="K112:L112"/>
    <mergeCell ref="K98:L98"/>
    <mergeCell ref="C99:E99"/>
    <mergeCell ref="C24:E24"/>
    <mergeCell ref="C26:E26"/>
    <mergeCell ref="C56:E56"/>
    <mergeCell ref="B51:F51"/>
    <mergeCell ref="B52:F52"/>
    <mergeCell ref="B59:F59"/>
    <mergeCell ref="K47:L47"/>
    <mergeCell ref="C46:E46"/>
    <mergeCell ref="C47:E47"/>
    <mergeCell ref="B45:F45"/>
    <mergeCell ref="C53:E53"/>
    <mergeCell ref="C54:E54"/>
    <mergeCell ref="C55:E55"/>
    <mergeCell ref="C57:E57"/>
    <mergeCell ref="C58:E58"/>
    <mergeCell ref="K48:L48"/>
    <mergeCell ref="K49:L49"/>
    <mergeCell ref="K53:L53"/>
    <mergeCell ref="K54:L54"/>
    <mergeCell ref="K55:L55"/>
    <mergeCell ref="K56:L56"/>
    <mergeCell ref="K57:L57"/>
    <mergeCell ref="B27:F27"/>
    <mergeCell ref="K28:L28"/>
    <mergeCell ref="C31:E31"/>
    <mergeCell ref="C49:E49"/>
    <mergeCell ref="C43:E43"/>
    <mergeCell ref="C44:E44"/>
    <mergeCell ref="C23:E23"/>
    <mergeCell ref="B12:L12"/>
    <mergeCell ref="B13:L13"/>
    <mergeCell ref="B14:E15"/>
    <mergeCell ref="F14:F15"/>
    <mergeCell ref="G14:H14"/>
    <mergeCell ref="I14:J14"/>
    <mergeCell ref="K14:L15"/>
    <mergeCell ref="C18:E18"/>
    <mergeCell ref="C20:E20"/>
    <mergeCell ref="C21:E21"/>
    <mergeCell ref="C22:E22"/>
    <mergeCell ref="B16:F16"/>
    <mergeCell ref="B17:F17"/>
    <mergeCell ref="B19:F19"/>
    <mergeCell ref="K18:L18"/>
    <mergeCell ref="K20:L20"/>
    <mergeCell ref="K39:L39"/>
    <mergeCell ref="K40:L40"/>
    <mergeCell ref="K41:L41"/>
    <mergeCell ref="C28:E28"/>
    <mergeCell ref="C29:E29"/>
    <mergeCell ref="K29:L29"/>
    <mergeCell ref="C37:E37"/>
    <mergeCell ref="C38:E38"/>
    <mergeCell ref="F176:K176"/>
    <mergeCell ref="C130:C131"/>
    <mergeCell ref="D130:E131"/>
    <mergeCell ref="C127:E127"/>
    <mergeCell ref="G127:K127"/>
    <mergeCell ref="D128:E128"/>
    <mergeCell ref="G128:I128"/>
    <mergeCell ref="J128:J129"/>
    <mergeCell ref="K128:K129"/>
    <mergeCell ref="J130:J132"/>
    <mergeCell ref="K130:K132"/>
    <mergeCell ref="B136:L136"/>
    <mergeCell ref="B167:L167"/>
    <mergeCell ref="B169:L169"/>
    <mergeCell ref="B168:L168"/>
    <mergeCell ref="B150:L150"/>
    <mergeCell ref="B151:L151"/>
    <mergeCell ref="B152:L152"/>
    <mergeCell ref="B153:L153"/>
    <mergeCell ref="B156:L156"/>
    <mergeCell ref="C25:E25"/>
    <mergeCell ref="K25:L25"/>
    <mergeCell ref="C32:E32"/>
    <mergeCell ref="K32:L32"/>
    <mergeCell ref="C64:E64"/>
    <mergeCell ref="K64:L64"/>
    <mergeCell ref="C70:E70"/>
    <mergeCell ref="K70:L70"/>
    <mergeCell ref="C75:E75"/>
    <mergeCell ref="C39:E39"/>
    <mergeCell ref="C42:E42"/>
    <mergeCell ref="C30:E30"/>
    <mergeCell ref="K30:L30"/>
    <mergeCell ref="K31:L31"/>
    <mergeCell ref="C33:E33"/>
    <mergeCell ref="K33:L33"/>
    <mergeCell ref="C35:E35"/>
    <mergeCell ref="K35:L35"/>
    <mergeCell ref="C34:E34"/>
    <mergeCell ref="K34:L34"/>
    <mergeCell ref="B36:F36"/>
    <mergeCell ref="C40:E40"/>
    <mergeCell ref="C41:E41"/>
    <mergeCell ref="B146:L146"/>
    <mergeCell ref="B147:L147"/>
    <mergeCell ref="C80:E80"/>
    <mergeCell ref="K80:L80"/>
    <mergeCell ref="B139:L139"/>
    <mergeCell ref="B140:L140"/>
    <mergeCell ref="B141:L141"/>
    <mergeCell ref="B142:L142"/>
    <mergeCell ref="B143:L143"/>
    <mergeCell ref="B144:L144"/>
    <mergeCell ref="B145:L145"/>
    <mergeCell ref="K99:L99"/>
    <mergeCell ref="C84:E84"/>
    <mergeCell ref="K90:L90"/>
    <mergeCell ref="C105:E105"/>
    <mergeCell ref="K105:L105"/>
    <mergeCell ref="K106:L106"/>
    <mergeCell ref="C96:E96"/>
    <mergeCell ref="C106:E106"/>
    <mergeCell ref="K88:L88"/>
    <mergeCell ref="K95:L95"/>
    <mergeCell ref="B95:F95"/>
    <mergeCell ref="C97:E97"/>
    <mergeCell ref="C100:E100"/>
  </mergeCells>
  <conditionalFormatting sqref="G18 G46:G47 G96:G112 G116:G121 G20:G26 G28:G35 G37:G44">
    <cfRule type="cellIs" dxfId="147" priority="377" operator="equal">
      <formula>"A"</formula>
    </cfRule>
    <cfRule type="cellIs" dxfId="146" priority="378" operator="equal">
      <formula>"B"</formula>
    </cfRule>
  </conditionalFormatting>
  <conditionalFormatting sqref="K133">
    <cfRule type="containsText" dxfId="145" priority="354" operator="containsText" text="MEDIO">
      <formula>NOT(ISERROR(SEARCH("MEDIO",K133)))</formula>
    </cfRule>
    <cfRule type="containsText" dxfId="144" priority="355" operator="containsText" text="BAJO">
      <formula>NOT(ISERROR(SEARCH("BAJO",K133)))</formula>
    </cfRule>
    <cfRule type="containsText" dxfId="143" priority="356" operator="containsText" text="ALTO">
      <formula>NOT(ISERROR(SEARCH("ALTO",K133)))</formula>
    </cfRule>
  </conditionalFormatting>
  <conditionalFormatting sqref="G50">
    <cfRule type="cellIs" dxfId="142" priority="342" operator="equal">
      <formula>"A"</formula>
    </cfRule>
    <cfRule type="cellIs" dxfId="141" priority="343" operator="equal">
      <formula>"B"</formula>
    </cfRule>
    <cfRule type="cellIs" dxfId="140" priority="344" operator="equal">
      <formula>"C"</formula>
    </cfRule>
    <cfRule type="cellIs" dxfId="139" priority="345" operator="equal">
      <formula>"D"</formula>
    </cfRule>
  </conditionalFormatting>
  <conditionalFormatting sqref="G71">
    <cfRule type="cellIs" dxfId="138" priority="334" operator="equal">
      <formula>"A"</formula>
    </cfRule>
    <cfRule type="cellIs" dxfId="137" priority="335" operator="equal">
      <formula>"B"</formula>
    </cfRule>
    <cfRule type="cellIs" dxfId="136" priority="336" operator="equal">
      <formula>"C"</formula>
    </cfRule>
    <cfRule type="cellIs" dxfId="135" priority="337" operator="equal">
      <formula>"D"</formula>
    </cfRule>
  </conditionalFormatting>
  <conditionalFormatting sqref="G86">
    <cfRule type="cellIs" dxfId="134" priority="326" operator="equal">
      <formula>"A"</formula>
    </cfRule>
    <cfRule type="cellIs" dxfId="133" priority="327" operator="equal">
      <formula>"B"</formula>
    </cfRule>
    <cfRule type="cellIs" dxfId="132" priority="328" operator="equal">
      <formula>"C"</formula>
    </cfRule>
    <cfRule type="cellIs" dxfId="131" priority="329" operator="equal">
      <formula>"D"</formula>
    </cfRule>
  </conditionalFormatting>
  <conditionalFormatting sqref="G113">
    <cfRule type="cellIs" dxfId="130" priority="318" operator="equal">
      <formula>"A"</formula>
    </cfRule>
    <cfRule type="cellIs" dxfId="129" priority="319" operator="equal">
      <formula>"B"</formula>
    </cfRule>
    <cfRule type="cellIs" dxfId="128" priority="320" operator="equal">
      <formula>"C"</formula>
    </cfRule>
    <cfRule type="cellIs" dxfId="127" priority="321" operator="equal">
      <formula>"D"</formula>
    </cfRule>
  </conditionalFormatting>
  <conditionalFormatting sqref="G16">
    <cfRule type="containsText" dxfId="126" priority="227" operator="containsText" text="BAJO">
      <formula>NOT(ISERROR(SEARCH("BAJO",G16)))</formula>
    </cfRule>
    <cfRule type="containsText" dxfId="125" priority="228" operator="containsText" text="MEDIO">
      <formula>NOT(ISERROR(SEARCH("MEDIO",G16)))</formula>
    </cfRule>
    <cfRule type="containsText" dxfId="124" priority="229" operator="containsText" text="ALTO">
      <formula>NOT(ISERROR(SEARCH("ALTO",G16)))</formula>
    </cfRule>
  </conditionalFormatting>
  <conditionalFormatting sqref="I16">
    <cfRule type="containsText" dxfId="123" priority="177" operator="containsText" text="BAJO">
      <formula>NOT(ISERROR(SEARCH("BAJO",I16)))</formula>
    </cfRule>
    <cfRule type="containsText" dxfId="122" priority="178" operator="containsText" text="MEDIO">
      <formula>NOT(ISERROR(SEARCH("MEDIO",I16)))</formula>
    </cfRule>
    <cfRule type="containsText" dxfId="121" priority="179" operator="containsText" text="ALTO">
      <formula>NOT(ISERROR(SEARCH("ALTO",I16)))</formula>
    </cfRule>
  </conditionalFormatting>
  <conditionalFormatting sqref="G72">
    <cfRule type="containsText" dxfId="120" priority="174" operator="containsText" text="BAJO">
      <formula>NOT(ISERROR(SEARCH("BAJO",G72)))</formula>
    </cfRule>
    <cfRule type="containsText" dxfId="119" priority="175" operator="containsText" text="MEDIO">
      <formula>NOT(ISERROR(SEARCH("MEDIO",G72)))</formula>
    </cfRule>
    <cfRule type="containsText" dxfId="118" priority="176" operator="containsText" text="ALTO">
      <formula>NOT(ISERROR(SEARCH("ALTO",G72)))</formula>
    </cfRule>
  </conditionalFormatting>
  <conditionalFormatting sqref="I72">
    <cfRule type="containsText" dxfId="117" priority="171" operator="containsText" text="BAJO">
      <formula>NOT(ISERROR(SEARCH("BAJO",I72)))</formula>
    </cfRule>
    <cfRule type="containsText" dxfId="116" priority="172" operator="containsText" text="MEDIO">
      <formula>NOT(ISERROR(SEARCH("MEDIO",I72)))</formula>
    </cfRule>
    <cfRule type="containsText" dxfId="115" priority="173" operator="containsText" text="ALTO">
      <formula>NOT(ISERROR(SEARCH("ALTO",I72)))</formula>
    </cfRule>
  </conditionalFormatting>
  <conditionalFormatting sqref="G87">
    <cfRule type="containsText" dxfId="114" priority="168" operator="containsText" text="BAJO">
      <formula>NOT(ISERROR(SEARCH("BAJO",G87)))</formula>
    </cfRule>
    <cfRule type="containsText" dxfId="113" priority="169" operator="containsText" text="MEDIO">
      <formula>NOT(ISERROR(SEARCH("MEDIO",G87)))</formula>
    </cfRule>
    <cfRule type="containsText" dxfId="112" priority="170" operator="containsText" text="ALTO">
      <formula>NOT(ISERROR(SEARCH("ALTO",G87)))</formula>
    </cfRule>
  </conditionalFormatting>
  <conditionalFormatting sqref="I87">
    <cfRule type="containsText" dxfId="111" priority="165" operator="containsText" text="BAJO">
      <formula>NOT(ISERROR(SEARCH("BAJO",I87)))</formula>
    </cfRule>
    <cfRule type="containsText" dxfId="110" priority="166" operator="containsText" text="MEDIO">
      <formula>NOT(ISERROR(SEARCH("MEDIO",I87)))</formula>
    </cfRule>
    <cfRule type="containsText" dxfId="109" priority="167" operator="containsText" text="ALTO">
      <formula>NOT(ISERROR(SEARCH("ALTO",I87)))</formula>
    </cfRule>
  </conditionalFormatting>
  <conditionalFormatting sqref="G114">
    <cfRule type="containsText" dxfId="108" priority="162" operator="containsText" text="BAJO">
      <formula>NOT(ISERROR(SEARCH("BAJO",G114)))</formula>
    </cfRule>
    <cfRule type="containsText" dxfId="107" priority="163" operator="containsText" text="MEDIO">
      <formula>NOT(ISERROR(SEARCH("MEDIO",G114)))</formula>
    </cfRule>
    <cfRule type="containsText" dxfId="106" priority="164" operator="containsText" text="ALTO">
      <formula>NOT(ISERROR(SEARCH("ALTO",G114)))</formula>
    </cfRule>
  </conditionalFormatting>
  <conditionalFormatting sqref="I114">
    <cfRule type="containsText" dxfId="105" priority="159" operator="containsText" text="BAJO">
      <formula>NOT(ISERROR(SEARCH("BAJO",I114)))</formula>
    </cfRule>
    <cfRule type="containsText" dxfId="104" priority="160" operator="containsText" text="MEDIO">
      <formula>NOT(ISERROR(SEARCH("MEDIO",I114)))</formula>
    </cfRule>
    <cfRule type="containsText" dxfId="103" priority="161" operator="containsText" text="ALTO">
      <formula>NOT(ISERROR(SEARCH("ALTO",I114)))</formula>
    </cfRule>
  </conditionalFormatting>
  <conditionalFormatting sqref="G48:G49">
    <cfRule type="cellIs" dxfId="102" priority="157" operator="equal">
      <formula>"A"</formula>
    </cfRule>
    <cfRule type="cellIs" dxfId="101" priority="158" operator="equal">
      <formula>"B"</formula>
    </cfRule>
  </conditionalFormatting>
  <conditionalFormatting sqref="G51">
    <cfRule type="containsText" dxfId="100" priority="154" operator="containsText" text="BAJO">
      <formula>NOT(ISERROR(SEARCH("BAJO",G51)))</formula>
    </cfRule>
    <cfRule type="containsText" dxfId="99" priority="155" operator="containsText" text="MEDIO">
      <formula>NOT(ISERROR(SEARCH("MEDIO",G51)))</formula>
    </cfRule>
    <cfRule type="containsText" dxfId="98" priority="156" operator="containsText" text="ALTO">
      <formula>NOT(ISERROR(SEARCH("ALTO",G51)))</formula>
    </cfRule>
  </conditionalFormatting>
  <conditionalFormatting sqref="I51">
    <cfRule type="containsText" dxfId="97" priority="151" operator="containsText" text="BAJO">
      <formula>NOT(ISERROR(SEARCH("BAJO",I51)))</formula>
    </cfRule>
    <cfRule type="containsText" dxfId="96" priority="152" operator="containsText" text="MEDIO">
      <formula>NOT(ISERROR(SEARCH("MEDIO",I51)))</formula>
    </cfRule>
    <cfRule type="containsText" dxfId="95" priority="153" operator="containsText" text="ALTO">
      <formula>NOT(ISERROR(SEARCH("ALTO",I51)))</formula>
    </cfRule>
  </conditionalFormatting>
  <conditionalFormatting sqref="G53:G58">
    <cfRule type="cellIs" dxfId="94" priority="149" operator="equal">
      <formula>"A"</formula>
    </cfRule>
    <cfRule type="cellIs" dxfId="93" priority="150" operator="equal">
      <formula>"B"</formula>
    </cfRule>
  </conditionalFormatting>
  <conditionalFormatting sqref="G60:G67">
    <cfRule type="cellIs" dxfId="92" priority="147" operator="equal">
      <formula>"A"</formula>
    </cfRule>
    <cfRule type="cellIs" dxfId="91" priority="148" operator="equal">
      <formula>"B"</formula>
    </cfRule>
  </conditionalFormatting>
  <conditionalFormatting sqref="G69">
    <cfRule type="cellIs" dxfId="90" priority="145" operator="equal">
      <formula>"A"</formula>
    </cfRule>
    <cfRule type="cellIs" dxfId="89" priority="146" operator="equal">
      <formula>"B"</formula>
    </cfRule>
  </conditionalFormatting>
  <conditionalFormatting sqref="G74:G75">
    <cfRule type="cellIs" dxfId="88" priority="143" operator="equal">
      <formula>"A"</formula>
    </cfRule>
    <cfRule type="cellIs" dxfId="87" priority="144" operator="equal">
      <formula>"B"</formula>
    </cfRule>
  </conditionalFormatting>
  <conditionalFormatting sqref="G76">
    <cfRule type="cellIs" dxfId="86" priority="141" operator="equal">
      <formula>"A"</formula>
    </cfRule>
    <cfRule type="cellIs" dxfId="85" priority="142" operator="equal">
      <formula>"B"</formula>
    </cfRule>
  </conditionalFormatting>
  <conditionalFormatting sqref="G78:G79 G81:G85">
    <cfRule type="cellIs" dxfId="84" priority="139" operator="equal">
      <formula>"A"</formula>
    </cfRule>
    <cfRule type="cellIs" dxfId="83" priority="140" operator="equal">
      <formula>"B"</formula>
    </cfRule>
  </conditionalFormatting>
  <conditionalFormatting sqref="G89:G94">
    <cfRule type="cellIs" dxfId="82" priority="137" operator="equal">
      <formula>"A"</formula>
    </cfRule>
    <cfRule type="cellIs" dxfId="81" priority="138" operator="equal">
      <formula>"B"</formula>
    </cfRule>
  </conditionalFormatting>
  <conditionalFormatting sqref="C129:C130">
    <cfRule type="cellIs" dxfId="80" priority="135" operator="equal">
      <formula>"A"</formula>
    </cfRule>
    <cfRule type="cellIs" dxfId="79" priority="136" operator="equal">
      <formula>"B"</formula>
    </cfRule>
  </conditionalFormatting>
  <conditionalFormatting sqref="I130:I132">
    <cfRule type="containsText" dxfId="78" priority="132" operator="containsText" text="BAJO">
      <formula>NOT(ISERROR(SEARCH("BAJO",I130)))</formula>
    </cfRule>
    <cfRule type="containsText" dxfId="77" priority="133" operator="containsText" text="MEDIO">
      <formula>NOT(ISERROR(SEARCH("MEDIO",I130)))</formula>
    </cfRule>
    <cfRule type="containsText" dxfId="76" priority="134" operator="containsText" text="ALTO">
      <formula>NOT(ISERROR(SEARCH("ALTO",I130)))</formula>
    </cfRule>
  </conditionalFormatting>
  <conditionalFormatting sqref="K130">
    <cfRule type="containsText" dxfId="75" priority="129" operator="containsText" text="BAJO">
      <formula>NOT(ISERROR(SEARCH("BAJO",K130)))</formula>
    </cfRule>
    <cfRule type="containsText" dxfId="74" priority="130" operator="containsText" text="MEDIO">
      <formula>NOT(ISERROR(SEARCH("MEDIO",K130)))</formula>
    </cfRule>
    <cfRule type="containsText" dxfId="73" priority="131" operator="containsText" text="ALTO">
      <formula>NOT(ISERROR(SEARCH("ALTO",K130)))</formula>
    </cfRule>
  </conditionalFormatting>
  <conditionalFormatting sqref="I18">
    <cfRule type="cellIs" dxfId="72" priority="124" operator="equal">
      <formula>"A"</formula>
    </cfRule>
    <cfRule type="cellIs" dxfId="71" priority="125" operator="equal">
      <formula>"B"</formula>
    </cfRule>
  </conditionalFormatting>
  <conditionalFormatting sqref="M17">
    <cfRule type="containsText" dxfId="70" priority="101" operator="containsText" text="BAJO">
      <formula>NOT(ISERROR(SEARCH("BAJO",M17)))</formula>
    </cfRule>
    <cfRule type="containsText" dxfId="69" priority="102" operator="containsText" text="MEDIO">
      <formula>NOT(ISERROR(SEARCH("MEDIO",M17)))</formula>
    </cfRule>
    <cfRule type="containsText" dxfId="68" priority="103" operator="containsText" text="ALTO">
      <formula>NOT(ISERROR(SEARCH("ALTO",M17)))</formula>
    </cfRule>
  </conditionalFormatting>
  <conditionalFormatting sqref="M19">
    <cfRule type="containsText" dxfId="67" priority="98" operator="containsText" text="BAJO">
      <formula>NOT(ISERROR(SEARCH("BAJO",M19)))</formula>
    </cfRule>
    <cfRule type="containsText" dxfId="66" priority="99" operator="containsText" text="MEDIO">
      <formula>NOT(ISERROR(SEARCH("MEDIO",M19)))</formula>
    </cfRule>
    <cfRule type="containsText" dxfId="65" priority="100" operator="containsText" text="ALTO">
      <formula>NOT(ISERROR(SEARCH("ALTO",M19)))</formula>
    </cfRule>
  </conditionalFormatting>
  <conditionalFormatting sqref="M27">
    <cfRule type="containsText" dxfId="64" priority="95" operator="containsText" text="BAJO">
      <formula>NOT(ISERROR(SEARCH("BAJO",M27)))</formula>
    </cfRule>
    <cfRule type="containsText" dxfId="63" priority="96" operator="containsText" text="MEDIO">
      <formula>NOT(ISERROR(SEARCH("MEDIO",M27)))</formula>
    </cfRule>
    <cfRule type="containsText" dxfId="62" priority="97" operator="containsText" text="ALTO">
      <formula>NOT(ISERROR(SEARCH("ALTO",M27)))</formula>
    </cfRule>
  </conditionalFormatting>
  <conditionalFormatting sqref="M36">
    <cfRule type="containsText" dxfId="61" priority="89" operator="containsText" text="BAJO">
      <formula>NOT(ISERROR(SEARCH("BAJO",M36)))</formula>
    </cfRule>
    <cfRule type="containsText" dxfId="60" priority="90" operator="containsText" text="MEDIO">
      <formula>NOT(ISERROR(SEARCH("MEDIO",M36)))</formula>
    </cfRule>
    <cfRule type="containsText" dxfId="59" priority="91" operator="containsText" text="ALTO">
      <formula>NOT(ISERROR(SEARCH("ALTO",M36)))</formula>
    </cfRule>
  </conditionalFormatting>
  <conditionalFormatting sqref="M45">
    <cfRule type="containsText" dxfId="58" priority="86" operator="containsText" text="BAJO">
      <formula>NOT(ISERROR(SEARCH("BAJO",M45)))</formula>
    </cfRule>
    <cfRule type="containsText" dxfId="57" priority="87" operator="containsText" text="MEDIO">
      <formula>NOT(ISERROR(SEARCH("MEDIO",M45)))</formula>
    </cfRule>
    <cfRule type="containsText" dxfId="56" priority="88" operator="containsText" text="ALTO">
      <formula>NOT(ISERROR(SEARCH("ALTO",M45)))</formula>
    </cfRule>
  </conditionalFormatting>
  <conditionalFormatting sqref="M52">
    <cfRule type="containsText" dxfId="55" priority="83" operator="containsText" text="BAJO">
      <formula>NOT(ISERROR(SEARCH("BAJO",M52)))</formula>
    </cfRule>
    <cfRule type="containsText" dxfId="54" priority="84" operator="containsText" text="MEDIO">
      <formula>NOT(ISERROR(SEARCH("MEDIO",M52)))</formula>
    </cfRule>
    <cfRule type="containsText" dxfId="53" priority="85" operator="containsText" text="ALTO">
      <formula>NOT(ISERROR(SEARCH("ALTO",M52)))</formula>
    </cfRule>
  </conditionalFormatting>
  <conditionalFormatting sqref="M59">
    <cfRule type="containsText" dxfId="52" priority="80" operator="containsText" text="BAJO">
      <formula>NOT(ISERROR(SEARCH("BAJO",M59)))</formula>
    </cfRule>
    <cfRule type="containsText" dxfId="51" priority="81" operator="containsText" text="MEDIO">
      <formula>NOT(ISERROR(SEARCH("MEDIO",M59)))</formula>
    </cfRule>
    <cfRule type="containsText" dxfId="50" priority="82" operator="containsText" text="ALTO">
      <formula>NOT(ISERROR(SEARCH("ALTO",M59)))</formula>
    </cfRule>
  </conditionalFormatting>
  <conditionalFormatting sqref="M68">
    <cfRule type="containsText" dxfId="49" priority="77" operator="containsText" text="BAJO">
      <formula>NOT(ISERROR(SEARCH("BAJO",M68)))</formula>
    </cfRule>
    <cfRule type="containsText" dxfId="48" priority="78" operator="containsText" text="MEDIO">
      <formula>NOT(ISERROR(SEARCH("MEDIO",M68)))</formula>
    </cfRule>
    <cfRule type="containsText" dxfId="47" priority="79" operator="containsText" text="ALTO">
      <formula>NOT(ISERROR(SEARCH("ALTO",M68)))</formula>
    </cfRule>
  </conditionalFormatting>
  <conditionalFormatting sqref="M73">
    <cfRule type="containsText" dxfId="46" priority="74" operator="containsText" text="BAJO">
      <formula>NOT(ISERROR(SEARCH("BAJO",M73)))</formula>
    </cfRule>
    <cfRule type="containsText" dxfId="45" priority="75" operator="containsText" text="MEDIO">
      <formula>NOT(ISERROR(SEARCH("MEDIO",M73)))</formula>
    </cfRule>
    <cfRule type="containsText" dxfId="44" priority="76" operator="containsText" text="ALTO">
      <formula>NOT(ISERROR(SEARCH("ALTO",M73)))</formula>
    </cfRule>
  </conditionalFormatting>
  <conditionalFormatting sqref="M77">
    <cfRule type="containsText" dxfId="43" priority="68" operator="containsText" text="BAJO">
      <formula>NOT(ISERROR(SEARCH("BAJO",M77)))</formula>
    </cfRule>
    <cfRule type="containsText" dxfId="42" priority="69" operator="containsText" text="MEDIO">
      <formula>NOT(ISERROR(SEARCH("MEDIO",M77)))</formula>
    </cfRule>
    <cfRule type="containsText" dxfId="41" priority="70" operator="containsText" text="ALTO">
      <formula>NOT(ISERROR(SEARCH("ALTO",M77)))</formula>
    </cfRule>
  </conditionalFormatting>
  <conditionalFormatting sqref="M88">
    <cfRule type="containsText" dxfId="40" priority="65" operator="containsText" text="BAJO">
      <formula>NOT(ISERROR(SEARCH("BAJO",M88)))</formula>
    </cfRule>
    <cfRule type="containsText" dxfId="39" priority="66" operator="containsText" text="MEDIO">
      <formula>NOT(ISERROR(SEARCH("MEDIO",M88)))</formula>
    </cfRule>
    <cfRule type="containsText" dxfId="38" priority="67" operator="containsText" text="ALTO">
      <formula>NOT(ISERROR(SEARCH("ALTO",M88)))</formula>
    </cfRule>
  </conditionalFormatting>
  <conditionalFormatting sqref="M95">
    <cfRule type="containsText" dxfId="37" priority="62" operator="containsText" text="BAJO">
      <formula>NOT(ISERROR(SEARCH("BAJO",M95)))</formula>
    </cfRule>
    <cfRule type="containsText" dxfId="36" priority="63" operator="containsText" text="MEDIO">
      <formula>NOT(ISERROR(SEARCH("MEDIO",M95)))</formula>
    </cfRule>
    <cfRule type="containsText" dxfId="35" priority="64" operator="containsText" text="ALTO">
      <formula>NOT(ISERROR(SEARCH("ALTO",M95)))</formula>
    </cfRule>
  </conditionalFormatting>
  <conditionalFormatting sqref="M115">
    <cfRule type="containsText" dxfId="34" priority="59" operator="containsText" text="BAJO">
      <formula>NOT(ISERROR(SEARCH("BAJO",M115)))</formula>
    </cfRule>
    <cfRule type="containsText" dxfId="33" priority="60" operator="containsText" text="MEDIO">
      <formula>NOT(ISERROR(SEARCH("MEDIO",M115)))</formula>
    </cfRule>
    <cfRule type="containsText" dxfId="32" priority="61" operator="containsText" text="ALTO">
      <formula>NOT(ISERROR(SEARCH("ALTO",M115)))</formula>
    </cfRule>
  </conditionalFormatting>
  <conditionalFormatting sqref="G70">
    <cfRule type="cellIs" dxfId="31" priority="55" operator="equal">
      <formula>"A"</formula>
    </cfRule>
    <cfRule type="cellIs" dxfId="30" priority="56" operator="equal">
      <formula>"B"</formula>
    </cfRule>
  </conditionalFormatting>
  <conditionalFormatting sqref="G80">
    <cfRule type="cellIs" dxfId="29" priority="29" operator="equal">
      <formula>"A"</formula>
    </cfRule>
    <cfRule type="cellIs" dxfId="28" priority="30" operator="equal">
      <formula>"B"</formula>
    </cfRule>
  </conditionalFormatting>
  <conditionalFormatting sqref="I20:I26">
    <cfRule type="cellIs" dxfId="27" priority="27" operator="equal">
      <formula>"A"</formula>
    </cfRule>
    <cfRule type="cellIs" dxfId="26" priority="28" operator="equal">
      <formula>"B"</formula>
    </cfRule>
  </conditionalFormatting>
  <conditionalFormatting sqref="I28:I35">
    <cfRule type="cellIs" dxfId="25" priority="25" operator="equal">
      <formula>"A"</formula>
    </cfRule>
    <cfRule type="cellIs" dxfId="24" priority="26" operator="equal">
      <formula>"B"</formula>
    </cfRule>
  </conditionalFormatting>
  <conditionalFormatting sqref="I37:I44">
    <cfRule type="cellIs" dxfId="23" priority="23" operator="equal">
      <formula>"A"</formula>
    </cfRule>
    <cfRule type="cellIs" dxfId="22" priority="24" operator="equal">
      <formula>"B"</formula>
    </cfRule>
  </conditionalFormatting>
  <conditionalFormatting sqref="I46:I49">
    <cfRule type="cellIs" dxfId="21" priority="21" operator="equal">
      <formula>"A"</formula>
    </cfRule>
    <cfRule type="cellIs" dxfId="20" priority="22" operator="equal">
      <formula>"B"</formula>
    </cfRule>
  </conditionalFormatting>
  <conditionalFormatting sqref="I53:I58">
    <cfRule type="cellIs" dxfId="19" priority="19" operator="equal">
      <formula>"A"</formula>
    </cfRule>
    <cfRule type="cellIs" dxfId="18" priority="20" operator="equal">
      <formula>"B"</formula>
    </cfRule>
  </conditionalFormatting>
  <conditionalFormatting sqref="I60:I67">
    <cfRule type="cellIs" dxfId="17" priority="17" operator="equal">
      <formula>"A"</formula>
    </cfRule>
    <cfRule type="cellIs" dxfId="16" priority="18" operator="equal">
      <formula>"B"</formula>
    </cfRule>
  </conditionalFormatting>
  <conditionalFormatting sqref="I69:I70">
    <cfRule type="cellIs" dxfId="15" priority="15" operator="equal">
      <formula>"A"</formula>
    </cfRule>
    <cfRule type="cellIs" dxfId="14" priority="16" operator="equal">
      <formula>"B"</formula>
    </cfRule>
  </conditionalFormatting>
  <conditionalFormatting sqref="I74:I76">
    <cfRule type="cellIs" dxfId="13" priority="13" operator="equal">
      <formula>"A"</formula>
    </cfRule>
    <cfRule type="cellIs" dxfId="12" priority="14" operator="equal">
      <formula>"B"</formula>
    </cfRule>
  </conditionalFormatting>
  <conditionalFormatting sqref="I78:I79">
    <cfRule type="cellIs" dxfId="11" priority="11" operator="equal">
      <formula>"A"</formula>
    </cfRule>
    <cfRule type="cellIs" dxfId="10" priority="12" operator="equal">
      <formula>"B"</formula>
    </cfRule>
  </conditionalFormatting>
  <conditionalFormatting sqref="I81:I85">
    <cfRule type="cellIs" dxfId="9" priority="9" operator="equal">
      <formula>"A"</formula>
    </cfRule>
    <cfRule type="cellIs" dxfId="8" priority="10" operator="equal">
      <formula>"B"</formula>
    </cfRule>
  </conditionalFormatting>
  <conditionalFormatting sqref="I89:I94">
    <cfRule type="cellIs" dxfId="7" priority="7" operator="equal">
      <formula>"A"</formula>
    </cfRule>
    <cfRule type="cellIs" dxfId="6" priority="8" operator="equal">
      <formula>"B"</formula>
    </cfRule>
  </conditionalFormatting>
  <conditionalFormatting sqref="I96:I97">
    <cfRule type="cellIs" dxfId="5" priority="5" operator="equal">
      <formula>"A"</formula>
    </cfRule>
    <cfRule type="cellIs" dxfId="4" priority="6" operator="equal">
      <formula>"B"</formula>
    </cfRule>
  </conditionalFormatting>
  <conditionalFormatting sqref="I99:I112">
    <cfRule type="cellIs" dxfId="3" priority="3" operator="equal">
      <formula>"A"</formula>
    </cfRule>
    <cfRule type="cellIs" dxfId="2" priority="4" operator="equal">
      <formula>"B"</formula>
    </cfRule>
  </conditionalFormatting>
  <conditionalFormatting sqref="I116:I121">
    <cfRule type="cellIs" dxfId="1" priority="1" operator="equal">
      <formula>"A"</formula>
    </cfRule>
    <cfRule type="cellIs" dxfId="0" priority="2" operator="equal">
      <formula>"B"</formula>
    </cfRule>
  </conditionalFormatting>
  <dataValidations count="3">
    <dataValidation type="list" allowBlank="1" showInputMessage="1" showErrorMessage="1" errorTitle="!!!ERROR!!!" error="SELECCIONAR UNA OPCIÓN DE LA LISTA" sqref="WLU983193:WLU983195 WBY983193:WBY983195 VSC983193:VSC983195 VIG983193:VIG983195 UYK983193:UYK983195 UOO983193:UOO983195 UES983193:UES983195 TUW983193:TUW983195 TLA983193:TLA983195 TBE983193:TBE983195 SRI983193:SRI983195 SHM983193:SHM983195 RXQ983193:RXQ983195 RNU983193:RNU983195 RDY983193:RDY983195 QUC983193:QUC983195 QKG983193:QKG983195 QAK983193:QAK983195 PQO983193:PQO983195 PGS983193:PGS983195 OWW983193:OWW983195 ONA983193:ONA983195 ODE983193:ODE983195 NTI983193:NTI983195 NJM983193:NJM983195 MZQ983193:MZQ983195 MPU983193:MPU983195 MFY983193:MFY983195 LWC983193:LWC983195 LMG983193:LMG983195 LCK983193:LCK983195 KSO983193:KSO983195 KIS983193:KIS983195 JYW983193:JYW983195 JPA983193:JPA983195 JFE983193:JFE983195 IVI983193:IVI983195 ILM983193:ILM983195 IBQ983193:IBQ983195 HRU983193:HRU983195 HHY983193:HHY983195 GYC983193:GYC983195 GOG983193:GOG983195 GEK983193:GEK983195 FUO983193:FUO983195 FKS983193:FKS983195 FAW983193:FAW983195 ERA983193:ERA983195 EHE983193:EHE983195 DXI983193:DXI983195 DNM983193:DNM983195 DDQ983193:DDQ983195 CTU983193:CTU983195 CJY983193:CJY983195 CAC983193:CAC983195 BQG983193:BQG983195 BGK983193:BGK983195 AWO983193:AWO983195 AMS983193:AMS983195 ACW983193:ACW983195 TA983193:TA983195 JE983193:JE983195 I983193:I983195 WVQ917657:WVQ917659 WLU917657:WLU917659 WBY917657:WBY917659 VSC917657:VSC917659 VIG917657:VIG917659 UYK917657:UYK917659 UOO917657:UOO917659 UES917657:UES917659 TUW917657:TUW917659 TLA917657:TLA917659 TBE917657:TBE917659 SRI917657:SRI917659 SHM917657:SHM917659 RXQ917657:RXQ917659 RNU917657:RNU917659 RDY917657:RDY917659 QUC917657:QUC917659 QKG917657:QKG917659 QAK917657:QAK917659 PQO917657:PQO917659 PGS917657:PGS917659 OWW917657:OWW917659 ONA917657:ONA917659 ODE917657:ODE917659 NTI917657:NTI917659 NJM917657:NJM917659 MZQ917657:MZQ917659 MPU917657:MPU917659 MFY917657:MFY917659 LWC917657:LWC917659 LMG917657:LMG917659 LCK917657:LCK917659 KSO917657:KSO917659 KIS917657:KIS917659 JYW917657:JYW917659 JPA917657:JPA917659 JFE917657:JFE917659 IVI917657:IVI917659 ILM917657:ILM917659 IBQ917657:IBQ917659 HRU917657:HRU917659 HHY917657:HHY917659 GYC917657:GYC917659 GOG917657:GOG917659 GEK917657:GEK917659 FUO917657:FUO917659 FKS917657:FKS917659 FAW917657:FAW917659 ERA917657:ERA917659 EHE917657:EHE917659 DXI917657:DXI917659 DNM917657:DNM917659 DDQ917657:DDQ917659 CTU917657:CTU917659 CJY917657:CJY917659 CAC917657:CAC917659 BQG917657:BQG917659 BGK917657:BGK917659 AWO917657:AWO917659 AMS917657:AMS917659 ACW917657:ACW917659 TA917657:TA917659 JE917657:JE917659 I917657:I917659 WVQ852121:WVQ852123 WLU852121:WLU852123 WBY852121:WBY852123 VSC852121:VSC852123 VIG852121:VIG852123 UYK852121:UYK852123 UOO852121:UOO852123 UES852121:UES852123 TUW852121:TUW852123 TLA852121:TLA852123 TBE852121:TBE852123 SRI852121:SRI852123 SHM852121:SHM852123 RXQ852121:RXQ852123 RNU852121:RNU852123 RDY852121:RDY852123 QUC852121:QUC852123 QKG852121:QKG852123 QAK852121:QAK852123 PQO852121:PQO852123 PGS852121:PGS852123 OWW852121:OWW852123 ONA852121:ONA852123 ODE852121:ODE852123 NTI852121:NTI852123 NJM852121:NJM852123 MZQ852121:MZQ852123 MPU852121:MPU852123 MFY852121:MFY852123 LWC852121:LWC852123 LMG852121:LMG852123 LCK852121:LCK852123 KSO852121:KSO852123 KIS852121:KIS852123 JYW852121:JYW852123 JPA852121:JPA852123 JFE852121:JFE852123 IVI852121:IVI852123 ILM852121:ILM852123 IBQ852121:IBQ852123 HRU852121:HRU852123 HHY852121:HHY852123 GYC852121:GYC852123 GOG852121:GOG852123 GEK852121:GEK852123 FUO852121:FUO852123 FKS852121:FKS852123 FAW852121:FAW852123 ERA852121:ERA852123 EHE852121:EHE852123 DXI852121:DXI852123 DNM852121:DNM852123 DDQ852121:DDQ852123 CTU852121:CTU852123 CJY852121:CJY852123 CAC852121:CAC852123 BQG852121:BQG852123 BGK852121:BGK852123 AWO852121:AWO852123 AMS852121:AMS852123 ACW852121:ACW852123 TA852121:TA852123 JE852121:JE852123 I852121:I852123 WVQ786585:WVQ786587 WLU786585:WLU786587 WBY786585:WBY786587 VSC786585:VSC786587 VIG786585:VIG786587 UYK786585:UYK786587 UOO786585:UOO786587 UES786585:UES786587 TUW786585:TUW786587 TLA786585:TLA786587 TBE786585:TBE786587 SRI786585:SRI786587 SHM786585:SHM786587 RXQ786585:RXQ786587 RNU786585:RNU786587 RDY786585:RDY786587 QUC786585:QUC786587 QKG786585:QKG786587 QAK786585:QAK786587 PQO786585:PQO786587 PGS786585:PGS786587 OWW786585:OWW786587 ONA786585:ONA786587 ODE786585:ODE786587 NTI786585:NTI786587 NJM786585:NJM786587 MZQ786585:MZQ786587 MPU786585:MPU786587 MFY786585:MFY786587 LWC786585:LWC786587 LMG786585:LMG786587 LCK786585:LCK786587 KSO786585:KSO786587 KIS786585:KIS786587 JYW786585:JYW786587 JPA786585:JPA786587 JFE786585:JFE786587 IVI786585:IVI786587 ILM786585:ILM786587 IBQ786585:IBQ786587 HRU786585:HRU786587 HHY786585:HHY786587 GYC786585:GYC786587 GOG786585:GOG786587 GEK786585:GEK786587 FUO786585:FUO786587 FKS786585:FKS786587 FAW786585:FAW786587 ERA786585:ERA786587 EHE786585:EHE786587 DXI786585:DXI786587 DNM786585:DNM786587 DDQ786585:DDQ786587 CTU786585:CTU786587 CJY786585:CJY786587 CAC786585:CAC786587 BQG786585:BQG786587 BGK786585:BGK786587 AWO786585:AWO786587 AMS786585:AMS786587 ACW786585:ACW786587 TA786585:TA786587 JE786585:JE786587 I786585:I786587 WVQ721049:WVQ721051 WLU721049:WLU721051 WBY721049:WBY721051 VSC721049:VSC721051 VIG721049:VIG721051 UYK721049:UYK721051 UOO721049:UOO721051 UES721049:UES721051 TUW721049:TUW721051 TLA721049:TLA721051 TBE721049:TBE721051 SRI721049:SRI721051 SHM721049:SHM721051 RXQ721049:RXQ721051 RNU721049:RNU721051 RDY721049:RDY721051 QUC721049:QUC721051 QKG721049:QKG721051 QAK721049:QAK721051 PQO721049:PQO721051 PGS721049:PGS721051 OWW721049:OWW721051 ONA721049:ONA721051 ODE721049:ODE721051 NTI721049:NTI721051 NJM721049:NJM721051 MZQ721049:MZQ721051 MPU721049:MPU721051 MFY721049:MFY721051 LWC721049:LWC721051 LMG721049:LMG721051 LCK721049:LCK721051 KSO721049:KSO721051 KIS721049:KIS721051 JYW721049:JYW721051 JPA721049:JPA721051 JFE721049:JFE721051 IVI721049:IVI721051 ILM721049:ILM721051 IBQ721049:IBQ721051 HRU721049:HRU721051 HHY721049:HHY721051 GYC721049:GYC721051 GOG721049:GOG721051 GEK721049:GEK721051 FUO721049:FUO721051 FKS721049:FKS721051 FAW721049:FAW721051 ERA721049:ERA721051 EHE721049:EHE721051 DXI721049:DXI721051 DNM721049:DNM721051 DDQ721049:DDQ721051 CTU721049:CTU721051 CJY721049:CJY721051 CAC721049:CAC721051 BQG721049:BQG721051 BGK721049:BGK721051 AWO721049:AWO721051 AMS721049:AMS721051 ACW721049:ACW721051 TA721049:TA721051 JE721049:JE721051 I721049:I721051 WVQ655513:WVQ655515 WLU655513:WLU655515 WBY655513:WBY655515 VSC655513:VSC655515 VIG655513:VIG655515 UYK655513:UYK655515 UOO655513:UOO655515 UES655513:UES655515 TUW655513:TUW655515 TLA655513:TLA655515 TBE655513:TBE655515 SRI655513:SRI655515 SHM655513:SHM655515 RXQ655513:RXQ655515 RNU655513:RNU655515 RDY655513:RDY655515 QUC655513:QUC655515 QKG655513:QKG655515 QAK655513:QAK655515 PQO655513:PQO655515 PGS655513:PGS655515 OWW655513:OWW655515 ONA655513:ONA655515 ODE655513:ODE655515 NTI655513:NTI655515 NJM655513:NJM655515 MZQ655513:MZQ655515 MPU655513:MPU655515 MFY655513:MFY655515 LWC655513:LWC655515 LMG655513:LMG655515 LCK655513:LCK655515 KSO655513:KSO655515 KIS655513:KIS655515 JYW655513:JYW655515 JPA655513:JPA655515 JFE655513:JFE655515 IVI655513:IVI655515 ILM655513:ILM655515 IBQ655513:IBQ655515 HRU655513:HRU655515 HHY655513:HHY655515 GYC655513:GYC655515 GOG655513:GOG655515 GEK655513:GEK655515 FUO655513:FUO655515 FKS655513:FKS655515 FAW655513:FAW655515 ERA655513:ERA655515 EHE655513:EHE655515 DXI655513:DXI655515 DNM655513:DNM655515 DDQ655513:DDQ655515 CTU655513:CTU655515 CJY655513:CJY655515 CAC655513:CAC655515 BQG655513:BQG655515 BGK655513:BGK655515 AWO655513:AWO655515 AMS655513:AMS655515 ACW655513:ACW655515 TA655513:TA655515 JE655513:JE655515 I655513:I655515 WVQ589977:WVQ589979 WLU589977:WLU589979 WBY589977:WBY589979 VSC589977:VSC589979 VIG589977:VIG589979 UYK589977:UYK589979 UOO589977:UOO589979 UES589977:UES589979 TUW589977:TUW589979 TLA589977:TLA589979 TBE589977:TBE589979 SRI589977:SRI589979 SHM589977:SHM589979 RXQ589977:RXQ589979 RNU589977:RNU589979 RDY589977:RDY589979 QUC589977:QUC589979 QKG589977:QKG589979 QAK589977:QAK589979 PQO589977:PQO589979 PGS589977:PGS589979 OWW589977:OWW589979 ONA589977:ONA589979 ODE589977:ODE589979 NTI589977:NTI589979 NJM589977:NJM589979 MZQ589977:MZQ589979 MPU589977:MPU589979 MFY589977:MFY589979 LWC589977:LWC589979 LMG589977:LMG589979 LCK589977:LCK589979 KSO589977:KSO589979 KIS589977:KIS589979 JYW589977:JYW589979 JPA589977:JPA589979 JFE589977:JFE589979 IVI589977:IVI589979 ILM589977:ILM589979 IBQ589977:IBQ589979 HRU589977:HRU589979 HHY589977:HHY589979 GYC589977:GYC589979 GOG589977:GOG589979 GEK589977:GEK589979 FUO589977:FUO589979 FKS589977:FKS589979 FAW589977:FAW589979 ERA589977:ERA589979 EHE589977:EHE589979 DXI589977:DXI589979 DNM589977:DNM589979 DDQ589977:DDQ589979 CTU589977:CTU589979 CJY589977:CJY589979 CAC589977:CAC589979 BQG589977:BQG589979 BGK589977:BGK589979 AWO589977:AWO589979 AMS589977:AMS589979 ACW589977:ACW589979 TA589977:TA589979 JE589977:JE589979 I589977:I589979 WVQ524441:WVQ524443 WLU524441:WLU524443 WBY524441:WBY524443 VSC524441:VSC524443 VIG524441:VIG524443 UYK524441:UYK524443 UOO524441:UOO524443 UES524441:UES524443 TUW524441:TUW524443 TLA524441:TLA524443 TBE524441:TBE524443 SRI524441:SRI524443 SHM524441:SHM524443 RXQ524441:RXQ524443 RNU524441:RNU524443 RDY524441:RDY524443 QUC524441:QUC524443 QKG524441:QKG524443 QAK524441:QAK524443 PQO524441:PQO524443 PGS524441:PGS524443 OWW524441:OWW524443 ONA524441:ONA524443 ODE524441:ODE524443 NTI524441:NTI524443 NJM524441:NJM524443 MZQ524441:MZQ524443 MPU524441:MPU524443 MFY524441:MFY524443 LWC524441:LWC524443 LMG524441:LMG524443 LCK524441:LCK524443 KSO524441:KSO524443 KIS524441:KIS524443 JYW524441:JYW524443 JPA524441:JPA524443 JFE524441:JFE524443 IVI524441:IVI524443 ILM524441:ILM524443 IBQ524441:IBQ524443 HRU524441:HRU524443 HHY524441:HHY524443 GYC524441:GYC524443 GOG524441:GOG524443 GEK524441:GEK524443 FUO524441:FUO524443 FKS524441:FKS524443 FAW524441:FAW524443 ERA524441:ERA524443 EHE524441:EHE524443 DXI524441:DXI524443 DNM524441:DNM524443 DDQ524441:DDQ524443 CTU524441:CTU524443 CJY524441:CJY524443 CAC524441:CAC524443 BQG524441:BQG524443 BGK524441:BGK524443 AWO524441:AWO524443 AMS524441:AMS524443 ACW524441:ACW524443 TA524441:TA524443 JE524441:JE524443 I524441:I524443 WVQ458905:WVQ458907 WLU458905:WLU458907 WBY458905:WBY458907 VSC458905:VSC458907 VIG458905:VIG458907 UYK458905:UYK458907 UOO458905:UOO458907 UES458905:UES458907 TUW458905:TUW458907 TLA458905:TLA458907 TBE458905:TBE458907 SRI458905:SRI458907 SHM458905:SHM458907 RXQ458905:RXQ458907 RNU458905:RNU458907 RDY458905:RDY458907 QUC458905:QUC458907 QKG458905:QKG458907 QAK458905:QAK458907 PQO458905:PQO458907 PGS458905:PGS458907 OWW458905:OWW458907 ONA458905:ONA458907 ODE458905:ODE458907 NTI458905:NTI458907 NJM458905:NJM458907 MZQ458905:MZQ458907 MPU458905:MPU458907 MFY458905:MFY458907 LWC458905:LWC458907 LMG458905:LMG458907 LCK458905:LCK458907 KSO458905:KSO458907 KIS458905:KIS458907 JYW458905:JYW458907 JPA458905:JPA458907 JFE458905:JFE458907 IVI458905:IVI458907 ILM458905:ILM458907 IBQ458905:IBQ458907 HRU458905:HRU458907 HHY458905:HHY458907 GYC458905:GYC458907 GOG458905:GOG458907 GEK458905:GEK458907 FUO458905:FUO458907 FKS458905:FKS458907 FAW458905:FAW458907 ERA458905:ERA458907 EHE458905:EHE458907 DXI458905:DXI458907 DNM458905:DNM458907 DDQ458905:DDQ458907 CTU458905:CTU458907 CJY458905:CJY458907 CAC458905:CAC458907 BQG458905:BQG458907 BGK458905:BGK458907 AWO458905:AWO458907 AMS458905:AMS458907 ACW458905:ACW458907 TA458905:TA458907 JE458905:JE458907 I458905:I458907 WVQ393369:WVQ393371 WLU393369:WLU393371 WBY393369:WBY393371 VSC393369:VSC393371 VIG393369:VIG393371 UYK393369:UYK393371 UOO393369:UOO393371 UES393369:UES393371 TUW393369:TUW393371 TLA393369:TLA393371 TBE393369:TBE393371 SRI393369:SRI393371 SHM393369:SHM393371 RXQ393369:RXQ393371 RNU393369:RNU393371 RDY393369:RDY393371 QUC393369:QUC393371 QKG393369:QKG393371 QAK393369:QAK393371 PQO393369:PQO393371 PGS393369:PGS393371 OWW393369:OWW393371 ONA393369:ONA393371 ODE393369:ODE393371 NTI393369:NTI393371 NJM393369:NJM393371 MZQ393369:MZQ393371 MPU393369:MPU393371 MFY393369:MFY393371 LWC393369:LWC393371 LMG393369:LMG393371 LCK393369:LCK393371 KSO393369:KSO393371 KIS393369:KIS393371 JYW393369:JYW393371 JPA393369:JPA393371 JFE393369:JFE393371 IVI393369:IVI393371 ILM393369:ILM393371 IBQ393369:IBQ393371 HRU393369:HRU393371 HHY393369:HHY393371 GYC393369:GYC393371 GOG393369:GOG393371 GEK393369:GEK393371 FUO393369:FUO393371 FKS393369:FKS393371 FAW393369:FAW393371 ERA393369:ERA393371 EHE393369:EHE393371 DXI393369:DXI393371 DNM393369:DNM393371 DDQ393369:DDQ393371 CTU393369:CTU393371 CJY393369:CJY393371 CAC393369:CAC393371 BQG393369:BQG393371 BGK393369:BGK393371 AWO393369:AWO393371 AMS393369:AMS393371 ACW393369:ACW393371 TA393369:TA393371 JE393369:JE393371 I393369:I393371 WVQ327833:WVQ327835 WLU327833:WLU327835 WBY327833:WBY327835 VSC327833:VSC327835 VIG327833:VIG327835 UYK327833:UYK327835 UOO327833:UOO327835 UES327833:UES327835 TUW327833:TUW327835 TLA327833:TLA327835 TBE327833:TBE327835 SRI327833:SRI327835 SHM327833:SHM327835 RXQ327833:RXQ327835 RNU327833:RNU327835 RDY327833:RDY327835 QUC327833:QUC327835 QKG327833:QKG327835 QAK327833:QAK327835 PQO327833:PQO327835 PGS327833:PGS327835 OWW327833:OWW327835 ONA327833:ONA327835 ODE327833:ODE327835 NTI327833:NTI327835 NJM327833:NJM327835 MZQ327833:MZQ327835 MPU327833:MPU327835 MFY327833:MFY327835 LWC327833:LWC327835 LMG327833:LMG327835 LCK327833:LCK327835 KSO327833:KSO327835 KIS327833:KIS327835 JYW327833:JYW327835 JPA327833:JPA327835 JFE327833:JFE327835 IVI327833:IVI327835 ILM327833:ILM327835 IBQ327833:IBQ327835 HRU327833:HRU327835 HHY327833:HHY327835 GYC327833:GYC327835 GOG327833:GOG327835 GEK327833:GEK327835 FUO327833:FUO327835 FKS327833:FKS327835 FAW327833:FAW327835 ERA327833:ERA327835 EHE327833:EHE327835 DXI327833:DXI327835 DNM327833:DNM327835 DDQ327833:DDQ327835 CTU327833:CTU327835 CJY327833:CJY327835 CAC327833:CAC327835 BQG327833:BQG327835 BGK327833:BGK327835 AWO327833:AWO327835 AMS327833:AMS327835 ACW327833:ACW327835 TA327833:TA327835 JE327833:JE327835 I327833:I327835 WVQ262297:WVQ262299 WLU262297:WLU262299 WBY262297:WBY262299 VSC262297:VSC262299 VIG262297:VIG262299 UYK262297:UYK262299 UOO262297:UOO262299 UES262297:UES262299 TUW262297:TUW262299 TLA262297:TLA262299 TBE262297:TBE262299 SRI262297:SRI262299 SHM262297:SHM262299 RXQ262297:RXQ262299 RNU262297:RNU262299 RDY262297:RDY262299 QUC262297:QUC262299 QKG262297:QKG262299 QAK262297:QAK262299 PQO262297:PQO262299 PGS262297:PGS262299 OWW262297:OWW262299 ONA262297:ONA262299 ODE262297:ODE262299 NTI262297:NTI262299 NJM262297:NJM262299 MZQ262297:MZQ262299 MPU262297:MPU262299 MFY262297:MFY262299 LWC262297:LWC262299 LMG262297:LMG262299 LCK262297:LCK262299 KSO262297:KSO262299 KIS262297:KIS262299 JYW262297:JYW262299 JPA262297:JPA262299 JFE262297:JFE262299 IVI262297:IVI262299 ILM262297:ILM262299 IBQ262297:IBQ262299 HRU262297:HRU262299 HHY262297:HHY262299 GYC262297:GYC262299 GOG262297:GOG262299 GEK262297:GEK262299 FUO262297:FUO262299 FKS262297:FKS262299 FAW262297:FAW262299 ERA262297:ERA262299 EHE262297:EHE262299 DXI262297:DXI262299 DNM262297:DNM262299 DDQ262297:DDQ262299 CTU262297:CTU262299 CJY262297:CJY262299 CAC262297:CAC262299 BQG262297:BQG262299 BGK262297:BGK262299 AWO262297:AWO262299 AMS262297:AMS262299 ACW262297:ACW262299 TA262297:TA262299 JE262297:JE262299 I262297:I262299 WVQ196761:WVQ196763 WLU196761:WLU196763 WBY196761:WBY196763 VSC196761:VSC196763 VIG196761:VIG196763 UYK196761:UYK196763 UOO196761:UOO196763 UES196761:UES196763 TUW196761:TUW196763 TLA196761:TLA196763 TBE196761:TBE196763 SRI196761:SRI196763 SHM196761:SHM196763 RXQ196761:RXQ196763 RNU196761:RNU196763 RDY196761:RDY196763 QUC196761:QUC196763 QKG196761:QKG196763 QAK196761:QAK196763 PQO196761:PQO196763 PGS196761:PGS196763 OWW196761:OWW196763 ONA196761:ONA196763 ODE196761:ODE196763 NTI196761:NTI196763 NJM196761:NJM196763 MZQ196761:MZQ196763 MPU196761:MPU196763 MFY196761:MFY196763 LWC196761:LWC196763 LMG196761:LMG196763 LCK196761:LCK196763 KSO196761:KSO196763 KIS196761:KIS196763 JYW196761:JYW196763 JPA196761:JPA196763 JFE196761:JFE196763 IVI196761:IVI196763 ILM196761:ILM196763 IBQ196761:IBQ196763 HRU196761:HRU196763 HHY196761:HHY196763 GYC196761:GYC196763 GOG196761:GOG196763 GEK196761:GEK196763 FUO196761:FUO196763 FKS196761:FKS196763 FAW196761:FAW196763 ERA196761:ERA196763 EHE196761:EHE196763 DXI196761:DXI196763 DNM196761:DNM196763 DDQ196761:DDQ196763 CTU196761:CTU196763 CJY196761:CJY196763 CAC196761:CAC196763 BQG196761:BQG196763 BGK196761:BGK196763 AWO196761:AWO196763 AMS196761:AMS196763 ACW196761:ACW196763 TA196761:TA196763 JE196761:JE196763 I196761:I196763 WVQ131225:WVQ131227 WLU131225:WLU131227 WBY131225:WBY131227 VSC131225:VSC131227 VIG131225:VIG131227 UYK131225:UYK131227 UOO131225:UOO131227 UES131225:UES131227 TUW131225:TUW131227 TLA131225:TLA131227 TBE131225:TBE131227 SRI131225:SRI131227 SHM131225:SHM131227 RXQ131225:RXQ131227 RNU131225:RNU131227 RDY131225:RDY131227 QUC131225:QUC131227 QKG131225:QKG131227 QAK131225:QAK131227 PQO131225:PQO131227 PGS131225:PGS131227 OWW131225:OWW131227 ONA131225:ONA131227 ODE131225:ODE131227 NTI131225:NTI131227 NJM131225:NJM131227 MZQ131225:MZQ131227 MPU131225:MPU131227 MFY131225:MFY131227 LWC131225:LWC131227 LMG131225:LMG131227 LCK131225:LCK131227 KSO131225:KSO131227 KIS131225:KIS131227 JYW131225:JYW131227 JPA131225:JPA131227 JFE131225:JFE131227 IVI131225:IVI131227 ILM131225:ILM131227 IBQ131225:IBQ131227 HRU131225:HRU131227 HHY131225:HHY131227 GYC131225:GYC131227 GOG131225:GOG131227 GEK131225:GEK131227 FUO131225:FUO131227 FKS131225:FKS131227 FAW131225:FAW131227 ERA131225:ERA131227 EHE131225:EHE131227 DXI131225:DXI131227 DNM131225:DNM131227 DDQ131225:DDQ131227 CTU131225:CTU131227 CJY131225:CJY131227 CAC131225:CAC131227 BQG131225:BQG131227 BGK131225:BGK131227 AWO131225:AWO131227 AMS131225:AMS131227 ACW131225:ACW131227 TA131225:TA131227 JE131225:JE131227 I131225:I131227 WVQ65689:WVQ65691 WLU65689:WLU65691 WBY65689:WBY65691 VSC65689:VSC65691 VIG65689:VIG65691 UYK65689:UYK65691 UOO65689:UOO65691 UES65689:UES65691 TUW65689:TUW65691 TLA65689:TLA65691 TBE65689:TBE65691 SRI65689:SRI65691 SHM65689:SHM65691 RXQ65689:RXQ65691 RNU65689:RNU65691 RDY65689:RDY65691 QUC65689:QUC65691 QKG65689:QKG65691 QAK65689:QAK65691 PQO65689:PQO65691 PGS65689:PGS65691 OWW65689:OWW65691 ONA65689:ONA65691 ODE65689:ODE65691 NTI65689:NTI65691 NJM65689:NJM65691 MZQ65689:MZQ65691 MPU65689:MPU65691 MFY65689:MFY65691 LWC65689:LWC65691 LMG65689:LMG65691 LCK65689:LCK65691 KSO65689:KSO65691 KIS65689:KIS65691 JYW65689:JYW65691 JPA65689:JPA65691 JFE65689:JFE65691 IVI65689:IVI65691 ILM65689:ILM65691 IBQ65689:IBQ65691 HRU65689:HRU65691 HHY65689:HHY65691 GYC65689:GYC65691 GOG65689:GOG65691 GEK65689:GEK65691 FUO65689:FUO65691 FKS65689:FKS65691 FAW65689:FAW65691 ERA65689:ERA65691 EHE65689:EHE65691 DXI65689:DXI65691 DNM65689:DNM65691 DDQ65689:DDQ65691 CTU65689:CTU65691 CJY65689:CJY65691 CAC65689:CAC65691 BQG65689:BQG65691 BGK65689:BGK65691 AWO65689:AWO65691 AMS65689:AMS65691 ACW65689:ACW65691 TA65689:TA65691 JE65689:JE65691 I65689:I65691 TA73:TA86 WVQ983188:WVQ983191 WLU983188:WLU983191 WBY983188:WBY983191 VSC983188:VSC983191 VIG983188:VIG983191 UYK983188:UYK983191 UOO983188:UOO983191 UES983188:UES983191 TUW983188:TUW983191 TLA983188:TLA983191 TBE983188:TBE983191 SRI983188:SRI983191 SHM983188:SHM983191 RXQ983188:RXQ983191 RNU983188:RNU983191 RDY983188:RDY983191 QUC983188:QUC983191 QKG983188:QKG983191 QAK983188:QAK983191 PQO983188:PQO983191 PGS983188:PGS983191 OWW983188:OWW983191 ONA983188:ONA983191 ODE983188:ODE983191 NTI983188:NTI983191 NJM983188:NJM983191 MZQ983188:MZQ983191 MPU983188:MPU983191 MFY983188:MFY983191 LWC983188:LWC983191 LMG983188:LMG983191 LCK983188:LCK983191 KSO983188:KSO983191 KIS983188:KIS983191 JYW983188:JYW983191 JPA983188:JPA983191 JFE983188:JFE983191 IVI983188:IVI983191 ILM983188:ILM983191 IBQ983188:IBQ983191 HRU983188:HRU983191 HHY983188:HHY983191 GYC983188:GYC983191 GOG983188:GOG983191 GEK983188:GEK983191 FUO983188:FUO983191 FKS983188:FKS983191 FAW983188:FAW983191 ERA983188:ERA983191 EHE983188:EHE983191 DXI983188:DXI983191 DNM983188:DNM983191 DDQ983188:DDQ983191 CTU983188:CTU983191 CJY983188:CJY983191 CAC983188:CAC983191 BQG983188:BQG983191 BGK983188:BGK983191 AWO983188:AWO983191 AMS983188:AMS983191 ACW983188:ACW983191 TA983188:TA983191 JE983188:JE983191 I983188:I983191 WVQ917652:WVQ917655 WLU917652:WLU917655 WBY917652:WBY917655 VSC917652:VSC917655 VIG917652:VIG917655 UYK917652:UYK917655 UOO917652:UOO917655 UES917652:UES917655 TUW917652:TUW917655 TLA917652:TLA917655 TBE917652:TBE917655 SRI917652:SRI917655 SHM917652:SHM917655 RXQ917652:RXQ917655 RNU917652:RNU917655 RDY917652:RDY917655 QUC917652:QUC917655 QKG917652:QKG917655 QAK917652:QAK917655 PQO917652:PQO917655 PGS917652:PGS917655 OWW917652:OWW917655 ONA917652:ONA917655 ODE917652:ODE917655 NTI917652:NTI917655 NJM917652:NJM917655 MZQ917652:MZQ917655 MPU917652:MPU917655 MFY917652:MFY917655 LWC917652:LWC917655 LMG917652:LMG917655 LCK917652:LCK917655 KSO917652:KSO917655 KIS917652:KIS917655 JYW917652:JYW917655 JPA917652:JPA917655 JFE917652:JFE917655 IVI917652:IVI917655 ILM917652:ILM917655 IBQ917652:IBQ917655 HRU917652:HRU917655 HHY917652:HHY917655 GYC917652:GYC917655 GOG917652:GOG917655 GEK917652:GEK917655 FUO917652:FUO917655 FKS917652:FKS917655 FAW917652:FAW917655 ERA917652:ERA917655 EHE917652:EHE917655 DXI917652:DXI917655 DNM917652:DNM917655 DDQ917652:DDQ917655 CTU917652:CTU917655 CJY917652:CJY917655 CAC917652:CAC917655 BQG917652:BQG917655 BGK917652:BGK917655 AWO917652:AWO917655 AMS917652:AMS917655 ACW917652:ACW917655 TA917652:TA917655 JE917652:JE917655 I917652:I917655 WVQ852116:WVQ852119 WLU852116:WLU852119 WBY852116:WBY852119 VSC852116:VSC852119 VIG852116:VIG852119 UYK852116:UYK852119 UOO852116:UOO852119 UES852116:UES852119 TUW852116:TUW852119 TLA852116:TLA852119 TBE852116:TBE852119 SRI852116:SRI852119 SHM852116:SHM852119 RXQ852116:RXQ852119 RNU852116:RNU852119 RDY852116:RDY852119 QUC852116:QUC852119 QKG852116:QKG852119 QAK852116:QAK852119 PQO852116:PQO852119 PGS852116:PGS852119 OWW852116:OWW852119 ONA852116:ONA852119 ODE852116:ODE852119 NTI852116:NTI852119 NJM852116:NJM852119 MZQ852116:MZQ852119 MPU852116:MPU852119 MFY852116:MFY852119 LWC852116:LWC852119 LMG852116:LMG852119 LCK852116:LCK852119 KSO852116:KSO852119 KIS852116:KIS852119 JYW852116:JYW852119 JPA852116:JPA852119 JFE852116:JFE852119 IVI852116:IVI852119 ILM852116:ILM852119 IBQ852116:IBQ852119 HRU852116:HRU852119 HHY852116:HHY852119 GYC852116:GYC852119 GOG852116:GOG852119 GEK852116:GEK852119 FUO852116:FUO852119 FKS852116:FKS852119 FAW852116:FAW852119 ERA852116:ERA852119 EHE852116:EHE852119 DXI852116:DXI852119 DNM852116:DNM852119 DDQ852116:DDQ852119 CTU852116:CTU852119 CJY852116:CJY852119 CAC852116:CAC852119 BQG852116:BQG852119 BGK852116:BGK852119 AWO852116:AWO852119 AMS852116:AMS852119 ACW852116:ACW852119 TA852116:TA852119 JE852116:JE852119 I852116:I852119 WVQ786580:WVQ786583 WLU786580:WLU786583 WBY786580:WBY786583 VSC786580:VSC786583 VIG786580:VIG786583 UYK786580:UYK786583 UOO786580:UOO786583 UES786580:UES786583 TUW786580:TUW786583 TLA786580:TLA786583 TBE786580:TBE786583 SRI786580:SRI786583 SHM786580:SHM786583 RXQ786580:RXQ786583 RNU786580:RNU786583 RDY786580:RDY786583 QUC786580:QUC786583 QKG786580:QKG786583 QAK786580:QAK786583 PQO786580:PQO786583 PGS786580:PGS786583 OWW786580:OWW786583 ONA786580:ONA786583 ODE786580:ODE786583 NTI786580:NTI786583 NJM786580:NJM786583 MZQ786580:MZQ786583 MPU786580:MPU786583 MFY786580:MFY786583 LWC786580:LWC786583 LMG786580:LMG786583 LCK786580:LCK786583 KSO786580:KSO786583 KIS786580:KIS786583 JYW786580:JYW786583 JPA786580:JPA786583 JFE786580:JFE786583 IVI786580:IVI786583 ILM786580:ILM786583 IBQ786580:IBQ786583 HRU786580:HRU786583 HHY786580:HHY786583 GYC786580:GYC786583 GOG786580:GOG786583 GEK786580:GEK786583 FUO786580:FUO786583 FKS786580:FKS786583 FAW786580:FAW786583 ERA786580:ERA786583 EHE786580:EHE786583 DXI786580:DXI786583 DNM786580:DNM786583 DDQ786580:DDQ786583 CTU786580:CTU786583 CJY786580:CJY786583 CAC786580:CAC786583 BQG786580:BQG786583 BGK786580:BGK786583 AWO786580:AWO786583 AMS786580:AMS786583 ACW786580:ACW786583 TA786580:TA786583 JE786580:JE786583 I786580:I786583 WVQ721044:WVQ721047 WLU721044:WLU721047 WBY721044:WBY721047 VSC721044:VSC721047 VIG721044:VIG721047 UYK721044:UYK721047 UOO721044:UOO721047 UES721044:UES721047 TUW721044:TUW721047 TLA721044:TLA721047 TBE721044:TBE721047 SRI721044:SRI721047 SHM721044:SHM721047 RXQ721044:RXQ721047 RNU721044:RNU721047 RDY721044:RDY721047 QUC721044:QUC721047 QKG721044:QKG721047 QAK721044:QAK721047 PQO721044:PQO721047 PGS721044:PGS721047 OWW721044:OWW721047 ONA721044:ONA721047 ODE721044:ODE721047 NTI721044:NTI721047 NJM721044:NJM721047 MZQ721044:MZQ721047 MPU721044:MPU721047 MFY721044:MFY721047 LWC721044:LWC721047 LMG721044:LMG721047 LCK721044:LCK721047 KSO721044:KSO721047 KIS721044:KIS721047 JYW721044:JYW721047 JPA721044:JPA721047 JFE721044:JFE721047 IVI721044:IVI721047 ILM721044:ILM721047 IBQ721044:IBQ721047 HRU721044:HRU721047 HHY721044:HHY721047 GYC721044:GYC721047 GOG721044:GOG721047 GEK721044:GEK721047 FUO721044:FUO721047 FKS721044:FKS721047 FAW721044:FAW721047 ERA721044:ERA721047 EHE721044:EHE721047 DXI721044:DXI721047 DNM721044:DNM721047 DDQ721044:DDQ721047 CTU721044:CTU721047 CJY721044:CJY721047 CAC721044:CAC721047 BQG721044:BQG721047 BGK721044:BGK721047 AWO721044:AWO721047 AMS721044:AMS721047 ACW721044:ACW721047 TA721044:TA721047 JE721044:JE721047 I721044:I721047 WVQ655508:WVQ655511 WLU655508:WLU655511 WBY655508:WBY655511 VSC655508:VSC655511 VIG655508:VIG655511 UYK655508:UYK655511 UOO655508:UOO655511 UES655508:UES655511 TUW655508:TUW655511 TLA655508:TLA655511 TBE655508:TBE655511 SRI655508:SRI655511 SHM655508:SHM655511 RXQ655508:RXQ655511 RNU655508:RNU655511 RDY655508:RDY655511 QUC655508:QUC655511 QKG655508:QKG655511 QAK655508:QAK655511 PQO655508:PQO655511 PGS655508:PGS655511 OWW655508:OWW655511 ONA655508:ONA655511 ODE655508:ODE655511 NTI655508:NTI655511 NJM655508:NJM655511 MZQ655508:MZQ655511 MPU655508:MPU655511 MFY655508:MFY655511 LWC655508:LWC655511 LMG655508:LMG655511 LCK655508:LCK655511 KSO655508:KSO655511 KIS655508:KIS655511 JYW655508:JYW655511 JPA655508:JPA655511 JFE655508:JFE655511 IVI655508:IVI655511 ILM655508:ILM655511 IBQ655508:IBQ655511 HRU655508:HRU655511 HHY655508:HHY655511 GYC655508:GYC655511 GOG655508:GOG655511 GEK655508:GEK655511 FUO655508:FUO655511 FKS655508:FKS655511 FAW655508:FAW655511 ERA655508:ERA655511 EHE655508:EHE655511 DXI655508:DXI655511 DNM655508:DNM655511 DDQ655508:DDQ655511 CTU655508:CTU655511 CJY655508:CJY655511 CAC655508:CAC655511 BQG655508:BQG655511 BGK655508:BGK655511 AWO655508:AWO655511 AMS655508:AMS655511 ACW655508:ACW655511 TA655508:TA655511 JE655508:JE655511 I655508:I655511 WVQ589972:WVQ589975 WLU589972:WLU589975 WBY589972:WBY589975 VSC589972:VSC589975 VIG589972:VIG589975 UYK589972:UYK589975 UOO589972:UOO589975 UES589972:UES589975 TUW589972:TUW589975 TLA589972:TLA589975 TBE589972:TBE589975 SRI589972:SRI589975 SHM589972:SHM589975 RXQ589972:RXQ589975 RNU589972:RNU589975 RDY589972:RDY589975 QUC589972:QUC589975 QKG589972:QKG589975 QAK589972:QAK589975 PQO589972:PQO589975 PGS589972:PGS589975 OWW589972:OWW589975 ONA589972:ONA589975 ODE589972:ODE589975 NTI589972:NTI589975 NJM589972:NJM589975 MZQ589972:MZQ589975 MPU589972:MPU589975 MFY589972:MFY589975 LWC589972:LWC589975 LMG589972:LMG589975 LCK589972:LCK589975 KSO589972:KSO589975 KIS589972:KIS589975 JYW589972:JYW589975 JPA589972:JPA589975 JFE589972:JFE589975 IVI589972:IVI589975 ILM589972:ILM589975 IBQ589972:IBQ589975 HRU589972:HRU589975 HHY589972:HHY589975 GYC589972:GYC589975 GOG589972:GOG589975 GEK589972:GEK589975 FUO589972:FUO589975 FKS589972:FKS589975 FAW589972:FAW589975 ERA589972:ERA589975 EHE589972:EHE589975 DXI589972:DXI589975 DNM589972:DNM589975 DDQ589972:DDQ589975 CTU589972:CTU589975 CJY589972:CJY589975 CAC589972:CAC589975 BQG589972:BQG589975 BGK589972:BGK589975 AWO589972:AWO589975 AMS589972:AMS589975 ACW589972:ACW589975 TA589972:TA589975 JE589972:JE589975 I589972:I589975 WVQ524436:WVQ524439 WLU524436:WLU524439 WBY524436:WBY524439 VSC524436:VSC524439 VIG524436:VIG524439 UYK524436:UYK524439 UOO524436:UOO524439 UES524436:UES524439 TUW524436:TUW524439 TLA524436:TLA524439 TBE524436:TBE524439 SRI524436:SRI524439 SHM524436:SHM524439 RXQ524436:RXQ524439 RNU524436:RNU524439 RDY524436:RDY524439 QUC524436:QUC524439 QKG524436:QKG524439 QAK524436:QAK524439 PQO524436:PQO524439 PGS524436:PGS524439 OWW524436:OWW524439 ONA524436:ONA524439 ODE524436:ODE524439 NTI524436:NTI524439 NJM524436:NJM524439 MZQ524436:MZQ524439 MPU524436:MPU524439 MFY524436:MFY524439 LWC524436:LWC524439 LMG524436:LMG524439 LCK524436:LCK524439 KSO524436:KSO524439 KIS524436:KIS524439 JYW524436:JYW524439 JPA524436:JPA524439 JFE524436:JFE524439 IVI524436:IVI524439 ILM524436:ILM524439 IBQ524436:IBQ524439 HRU524436:HRU524439 HHY524436:HHY524439 GYC524436:GYC524439 GOG524436:GOG524439 GEK524436:GEK524439 FUO524436:FUO524439 FKS524436:FKS524439 FAW524436:FAW524439 ERA524436:ERA524439 EHE524436:EHE524439 DXI524436:DXI524439 DNM524436:DNM524439 DDQ524436:DDQ524439 CTU524436:CTU524439 CJY524436:CJY524439 CAC524436:CAC524439 BQG524436:BQG524439 BGK524436:BGK524439 AWO524436:AWO524439 AMS524436:AMS524439 ACW524436:ACW524439 TA524436:TA524439 JE524436:JE524439 I524436:I524439 WVQ458900:WVQ458903 WLU458900:WLU458903 WBY458900:WBY458903 VSC458900:VSC458903 VIG458900:VIG458903 UYK458900:UYK458903 UOO458900:UOO458903 UES458900:UES458903 TUW458900:TUW458903 TLA458900:TLA458903 TBE458900:TBE458903 SRI458900:SRI458903 SHM458900:SHM458903 RXQ458900:RXQ458903 RNU458900:RNU458903 RDY458900:RDY458903 QUC458900:QUC458903 QKG458900:QKG458903 QAK458900:QAK458903 PQO458900:PQO458903 PGS458900:PGS458903 OWW458900:OWW458903 ONA458900:ONA458903 ODE458900:ODE458903 NTI458900:NTI458903 NJM458900:NJM458903 MZQ458900:MZQ458903 MPU458900:MPU458903 MFY458900:MFY458903 LWC458900:LWC458903 LMG458900:LMG458903 LCK458900:LCK458903 KSO458900:KSO458903 KIS458900:KIS458903 JYW458900:JYW458903 JPA458900:JPA458903 JFE458900:JFE458903 IVI458900:IVI458903 ILM458900:ILM458903 IBQ458900:IBQ458903 HRU458900:HRU458903 HHY458900:HHY458903 GYC458900:GYC458903 GOG458900:GOG458903 GEK458900:GEK458903 FUO458900:FUO458903 FKS458900:FKS458903 FAW458900:FAW458903 ERA458900:ERA458903 EHE458900:EHE458903 DXI458900:DXI458903 DNM458900:DNM458903 DDQ458900:DDQ458903 CTU458900:CTU458903 CJY458900:CJY458903 CAC458900:CAC458903 BQG458900:BQG458903 BGK458900:BGK458903 AWO458900:AWO458903 AMS458900:AMS458903 ACW458900:ACW458903 TA458900:TA458903 JE458900:JE458903 I458900:I458903 WVQ393364:WVQ393367 WLU393364:WLU393367 WBY393364:WBY393367 VSC393364:VSC393367 VIG393364:VIG393367 UYK393364:UYK393367 UOO393364:UOO393367 UES393364:UES393367 TUW393364:TUW393367 TLA393364:TLA393367 TBE393364:TBE393367 SRI393364:SRI393367 SHM393364:SHM393367 RXQ393364:RXQ393367 RNU393364:RNU393367 RDY393364:RDY393367 QUC393364:QUC393367 QKG393364:QKG393367 QAK393364:QAK393367 PQO393364:PQO393367 PGS393364:PGS393367 OWW393364:OWW393367 ONA393364:ONA393367 ODE393364:ODE393367 NTI393364:NTI393367 NJM393364:NJM393367 MZQ393364:MZQ393367 MPU393364:MPU393367 MFY393364:MFY393367 LWC393364:LWC393367 LMG393364:LMG393367 LCK393364:LCK393367 KSO393364:KSO393367 KIS393364:KIS393367 JYW393364:JYW393367 JPA393364:JPA393367 JFE393364:JFE393367 IVI393364:IVI393367 ILM393364:ILM393367 IBQ393364:IBQ393367 HRU393364:HRU393367 HHY393364:HHY393367 GYC393364:GYC393367 GOG393364:GOG393367 GEK393364:GEK393367 FUO393364:FUO393367 FKS393364:FKS393367 FAW393364:FAW393367 ERA393364:ERA393367 EHE393364:EHE393367 DXI393364:DXI393367 DNM393364:DNM393367 DDQ393364:DDQ393367 CTU393364:CTU393367 CJY393364:CJY393367 CAC393364:CAC393367 BQG393364:BQG393367 BGK393364:BGK393367 AWO393364:AWO393367 AMS393364:AMS393367 ACW393364:ACW393367 TA393364:TA393367 JE393364:JE393367 I393364:I393367 WVQ327828:WVQ327831 WLU327828:WLU327831 WBY327828:WBY327831 VSC327828:VSC327831 VIG327828:VIG327831 UYK327828:UYK327831 UOO327828:UOO327831 UES327828:UES327831 TUW327828:TUW327831 TLA327828:TLA327831 TBE327828:TBE327831 SRI327828:SRI327831 SHM327828:SHM327831 RXQ327828:RXQ327831 RNU327828:RNU327831 RDY327828:RDY327831 QUC327828:QUC327831 QKG327828:QKG327831 QAK327828:QAK327831 PQO327828:PQO327831 PGS327828:PGS327831 OWW327828:OWW327831 ONA327828:ONA327831 ODE327828:ODE327831 NTI327828:NTI327831 NJM327828:NJM327831 MZQ327828:MZQ327831 MPU327828:MPU327831 MFY327828:MFY327831 LWC327828:LWC327831 LMG327828:LMG327831 LCK327828:LCK327831 KSO327828:KSO327831 KIS327828:KIS327831 JYW327828:JYW327831 JPA327828:JPA327831 JFE327828:JFE327831 IVI327828:IVI327831 ILM327828:ILM327831 IBQ327828:IBQ327831 HRU327828:HRU327831 HHY327828:HHY327831 GYC327828:GYC327831 GOG327828:GOG327831 GEK327828:GEK327831 FUO327828:FUO327831 FKS327828:FKS327831 FAW327828:FAW327831 ERA327828:ERA327831 EHE327828:EHE327831 DXI327828:DXI327831 DNM327828:DNM327831 DDQ327828:DDQ327831 CTU327828:CTU327831 CJY327828:CJY327831 CAC327828:CAC327831 BQG327828:BQG327831 BGK327828:BGK327831 AWO327828:AWO327831 AMS327828:AMS327831 ACW327828:ACW327831 TA327828:TA327831 JE327828:JE327831 I327828:I327831 WVQ262292:WVQ262295 WLU262292:WLU262295 WBY262292:WBY262295 VSC262292:VSC262295 VIG262292:VIG262295 UYK262292:UYK262295 UOO262292:UOO262295 UES262292:UES262295 TUW262292:TUW262295 TLA262292:TLA262295 TBE262292:TBE262295 SRI262292:SRI262295 SHM262292:SHM262295 RXQ262292:RXQ262295 RNU262292:RNU262295 RDY262292:RDY262295 QUC262292:QUC262295 QKG262292:QKG262295 QAK262292:QAK262295 PQO262292:PQO262295 PGS262292:PGS262295 OWW262292:OWW262295 ONA262292:ONA262295 ODE262292:ODE262295 NTI262292:NTI262295 NJM262292:NJM262295 MZQ262292:MZQ262295 MPU262292:MPU262295 MFY262292:MFY262295 LWC262292:LWC262295 LMG262292:LMG262295 LCK262292:LCK262295 KSO262292:KSO262295 KIS262292:KIS262295 JYW262292:JYW262295 JPA262292:JPA262295 JFE262292:JFE262295 IVI262292:IVI262295 ILM262292:ILM262295 IBQ262292:IBQ262295 HRU262292:HRU262295 HHY262292:HHY262295 GYC262292:GYC262295 GOG262292:GOG262295 GEK262292:GEK262295 FUO262292:FUO262295 FKS262292:FKS262295 FAW262292:FAW262295 ERA262292:ERA262295 EHE262292:EHE262295 DXI262292:DXI262295 DNM262292:DNM262295 DDQ262292:DDQ262295 CTU262292:CTU262295 CJY262292:CJY262295 CAC262292:CAC262295 BQG262292:BQG262295 BGK262292:BGK262295 AWO262292:AWO262295 AMS262292:AMS262295 ACW262292:ACW262295 TA262292:TA262295 JE262292:JE262295 I262292:I262295 WVQ196756:WVQ196759 WLU196756:WLU196759 WBY196756:WBY196759 VSC196756:VSC196759 VIG196756:VIG196759 UYK196756:UYK196759 UOO196756:UOO196759 UES196756:UES196759 TUW196756:TUW196759 TLA196756:TLA196759 TBE196756:TBE196759 SRI196756:SRI196759 SHM196756:SHM196759 RXQ196756:RXQ196759 RNU196756:RNU196759 RDY196756:RDY196759 QUC196756:QUC196759 QKG196756:QKG196759 QAK196756:QAK196759 PQO196756:PQO196759 PGS196756:PGS196759 OWW196756:OWW196759 ONA196756:ONA196759 ODE196756:ODE196759 NTI196756:NTI196759 NJM196756:NJM196759 MZQ196756:MZQ196759 MPU196756:MPU196759 MFY196756:MFY196759 LWC196756:LWC196759 LMG196756:LMG196759 LCK196756:LCK196759 KSO196756:KSO196759 KIS196756:KIS196759 JYW196756:JYW196759 JPA196756:JPA196759 JFE196756:JFE196759 IVI196756:IVI196759 ILM196756:ILM196759 IBQ196756:IBQ196759 HRU196756:HRU196759 HHY196756:HHY196759 GYC196756:GYC196759 GOG196756:GOG196759 GEK196756:GEK196759 FUO196756:FUO196759 FKS196756:FKS196759 FAW196756:FAW196759 ERA196756:ERA196759 EHE196756:EHE196759 DXI196756:DXI196759 DNM196756:DNM196759 DDQ196756:DDQ196759 CTU196756:CTU196759 CJY196756:CJY196759 CAC196756:CAC196759 BQG196756:BQG196759 BGK196756:BGK196759 AWO196756:AWO196759 AMS196756:AMS196759 ACW196756:ACW196759 TA196756:TA196759 JE196756:JE196759 I196756:I196759 WVQ131220:WVQ131223 WLU131220:WLU131223 WBY131220:WBY131223 VSC131220:VSC131223 VIG131220:VIG131223 UYK131220:UYK131223 UOO131220:UOO131223 UES131220:UES131223 TUW131220:TUW131223 TLA131220:TLA131223 TBE131220:TBE131223 SRI131220:SRI131223 SHM131220:SHM131223 RXQ131220:RXQ131223 RNU131220:RNU131223 RDY131220:RDY131223 QUC131220:QUC131223 QKG131220:QKG131223 QAK131220:QAK131223 PQO131220:PQO131223 PGS131220:PGS131223 OWW131220:OWW131223 ONA131220:ONA131223 ODE131220:ODE131223 NTI131220:NTI131223 NJM131220:NJM131223 MZQ131220:MZQ131223 MPU131220:MPU131223 MFY131220:MFY131223 LWC131220:LWC131223 LMG131220:LMG131223 LCK131220:LCK131223 KSO131220:KSO131223 KIS131220:KIS131223 JYW131220:JYW131223 JPA131220:JPA131223 JFE131220:JFE131223 IVI131220:IVI131223 ILM131220:ILM131223 IBQ131220:IBQ131223 HRU131220:HRU131223 HHY131220:HHY131223 GYC131220:GYC131223 GOG131220:GOG131223 GEK131220:GEK131223 FUO131220:FUO131223 FKS131220:FKS131223 FAW131220:FAW131223 ERA131220:ERA131223 EHE131220:EHE131223 DXI131220:DXI131223 DNM131220:DNM131223 DDQ131220:DDQ131223 CTU131220:CTU131223 CJY131220:CJY131223 CAC131220:CAC131223 BQG131220:BQG131223 BGK131220:BGK131223 AWO131220:AWO131223 AMS131220:AMS131223 ACW131220:ACW131223 TA131220:TA131223 JE131220:JE131223 I131220:I131223 WVQ65684:WVQ65687 WLU65684:WLU65687 WBY65684:WBY65687 VSC65684:VSC65687 VIG65684:VIG65687 UYK65684:UYK65687 UOO65684:UOO65687 UES65684:UES65687 TUW65684:TUW65687 TLA65684:TLA65687 TBE65684:TBE65687 SRI65684:SRI65687 SHM65684:SHM65687 RXQ65684:RXQ65687 RNU65684:RNU65687 RDY65684:RDY65687 QUC65684:QUC65687 QKG65684:QKG65687 QAK65684:QAK65687 PQO65684:PQO65687 PGS65684:PGS65687 OWW65684:OWW65687 ONA65684:ONA65687 ODE65684:ODE65687 NTI65684:NTI65687 NJM65684:NJM65687 MZQ65684:MZQ65687 MPU65684:MPU65687 MFY65684:MFY65687 LWC65684:LWC65687 LMG65684:LMG65687 LCK65684:LCK65687 KSO65684:KSO65687 KIS65684:KIS65687 JYW65684:JYW65687 JPA65684:JPA65687 JFE65684:JFE65687 IVI65684:IVI65687 ILM65684:ILM65687 IBQ65684:IBQ65687 HRU65684:HRU65687 HHY65684:HHY65687 GYC65684:GYC65687 GOG65684:GOG65687 GEK65684:GEK65687 FUO65684:FUO65687 FKS65684:FKS65687 FAW65684:FAW65687 ERA65684:ERA65687 EHE65684:EHE65687 DXI65684:DXI65687 DNM65684:DNM65687 DDQ65684:DDQ65687 CTU65684:CTU65687 CJY65684:CJY65687 CAC65684:CAC65687 BQG65684:BQG65687 BGK65684:BGK65687 AWO65684:AWO65687 AMS65684:AMS65687 ACW65684:ACW65687 TA65684:TA65687 JE65684:JE65687 I65684:I65687 JE73:JE86 WVQ983182:WVQ983186 WLU983182:WLU983186 WBY983182:WBY983186 VSC983182:VSC983186 VIG983182:VIG983186 UYK983182:UYK983186 UOO983182:UOO983186 UES983182:UES983186 TUW983182:TUW983186 TLA983182:TLA983186 TBE983182:TBE983186 SRI983182:SRI983186 SHM983182:SHM983186 RXQ983182:RXQ983186 RNU983182:RNU983186 RDY983182:RDY983186 QUC983182:QUC983186 QKG983182:QKG983186 QAK983182:QAK983186 PQO983182:PQO983186 PGS983182:PGS983186 OWW983182:OWW983186 ONA983182:ONA983186 ODE983182:ODE983186 NTI983182:NTI983186 NJM983182:NJM983186 MZQ983182:MZQ983186 MPU983182:MPU983186 MFY983182:MFY983186 LWC983182:LWC983186 LMG983182:LMG983186 LCK983182:LCK983186 KSO983182:KSO983186 KIS983182:KIS983186 JYW983182:JYW983186 JPA983182:JPA983186 JFE983182:JFE983186 IVI983182:IVI983186 ILM983182:ILM983186 IBQ983182:IBQ983186 HRU983182:HRU983186 HHY983182:HHY983186 GYC983182:GYC983186 GOG983182:GOG983186 GEK983182:GEK983186 FUO983182:FUO983186 FKS983182:FKS983186 FAW983182:FAW983186 ERA983182:ERA983186 EHE983182:EHE983186 DXI983182:DXI983186 DNM983182:DNM983186 DDQ983182:DDQ983186 CTU983182:CTU983186 CJY983182:CJY983186 CAC983182:CAC983186 BQG983182:BQG983186 BGK983182:BGK983186 AWO983182:AWO983186 AMS983182:AMS983186 ACW983182:ACW983186 TA983182:TA983186 JE983182:JE983186 I983182:I983186 WVQ917646:WVQ917650 WLU917646:WLU917650 WBY917646:WBY917650 VSC917646:VSC917650 VIG917646:VIG917650 UYK917646:UYK917650 UOO917646:UOO917650 UES917646:UES917650 TUW917646:TUW917650 TLA917646:TLA917650 TBE917646:TBE917650 SRI917646:SRI917650 SHM917646:SHM917650 RXQ917646:RXQ917650 RNU917646:RNU917650 RDY917646:RDY917650 QUC917646:QUC917650 QKG917646:QKG917650 QAK917646:QAK917650 PQO917646:PQO917650 PGS917646:PGS917650 OWW917646:OWW917650 ONA917646:ONA917650 ODE917646:ODE917650 NTI917646:NTI917650 NJM917646:NJM917650 MZQ917646:MZQ917650 MPU917646:MPU917650 MFY917646:MFY917650 LWC917646:LWC917650 LMG917646:LMG917650 LCK917646:LCK917650 KSO917646:KSO917650 KIS917646:KIS917650 JYW917646:JYW917650 JPA917646:JPA917650 JFE917646:JFE917650 IVI917646:IVI917650 ILM917646:ILM917650 IBQ917646:IBQ917650 HRU917646:HRU917650 HHY917646:HHY917650 GYC917646:GYC917650 GOG917646:GOG917650 GEK917646:GEK917650 FUO917646:FUO917650 FKS917646:FKS917650 FAW917646:FAW917650 ERA917646:ERA917650 EHE917646:EHE917650 DXI917646:DXI917650 DNM917646:DNM917650 DDQ917646:DDQ917650 CTU917646:CTU917650 CJY917646:CJY917650 CAC917646:CAC917650 BQG917646:BQG917650 BGK917646:BGK917650 AWO917646:AWO917650 AMS917646:AMS917650 ACW917646:ACW917650 TA917646:TA917650 JE917646:JE917650 I917646:I917650 WVQ852110:WVQ852114 WLU852110:WLU852114 WBY852110:WBY852114 VSC852110:VSC852114 VIG852110:VIG852114 UYK852110:UYK852114 UOO852110:UOO852114 UES852110:UES852114 TUW852110:TUW852114 TLA852110:TLA852114 TBE852110:TBE852114 SRI852110:SRI852114 SHM852110:SHM852114 RXQ852110:RXQ852114 RNU852110:RNU852114 RDY852110:RDY852114 QUC852110:QUC852114 QKG852110:QKG852114 QAK852110:QAK852114 PQO852110:PQO852114 PGS852110:PGS852114 OWW852110:OWW852114 ONA852110:ONA852114 ODE852110:ODE852114 NTI852110:NTI852114 NJM852110:NJM852114 MZQ852110:MZQ852114 MPU852110:MPU852114 MFY852110:MFY852114 LWC852110:LWC852114 LMG852110:LMG852114 LCK852110:LCK852114 KSO852110:KSO852114 KIS852110:KIS852114 JYW852110:JYW852114 JPA852110:JPA852114 JFE852110:JFE852114 IVI852110:IVI852114 ILM852110:ILM852114 IBQ852110:IBQ852114 HRU852110:HRU852114 HHY852110:HHY852114 GYC852110:GYC852114 GOG852110:GOG852114 GEK852110:GEK852114 FUO852110:FUO852114 FKS852110:FKS852114 FAW852110:FAW852114 ERA852110:ERA852114 EHE852110:EHE852114 DXI852110:DXI852114 DNM852110:DNM852114 DDQ852110:DDQ852114 CTU852110:CTU852114 CJY852110:CJY852114 CAC852110:CAC852114 BQG852110:BQG852114 BGK852110:BGK852114 AWO852110:AWO852114 AMS852110:AMS852114 ACW852110:ACW852114 TA852110:TA852114 JE852110:JE852114 I852110:I852114 WVQ786574:WVQ786578 WLU786574:WLU786578 WBY786574:WBY786578 VSC786574:VSC786578 VIG786574:VIG786578 UYK786574:UYK786578 UOO786574:UOO786578 UES786574:UES786578 TUW786574:TUW786578 TLA786574:TLA786578 TBE786574:TBE786578 SRI786574:SRI786578 SHM786574:SHM786578 RXQ786574:RXQ786578 RNU786574:RNU786578 RDY786574:RDY786578 QUC786574:QUC786578 QKG786574:QKG786578 QAK786574:QAK786578 PQO786574:PQO786578 PGS786574:PGS786578 OWW786574:OWW786578 ONA786574:ONA786578 ODE786574:ODE786578 NTI786574:NTI786578 NJM786574:NJM786578 MZQ786574:MZQ786578 MPU786574:MPU786578 MFY786574:MFY786578 LWC786574:LWC786578 LMG786574:LMG786578 LCK786574:LCK786578 KSO786574:KSO786578 KIS786574:KIS786578 JYW786574:JYW786578 JPA786574:JPA786578 JFE786574:JFE786578 IVI786574:IVI786578 ILM786574:ILM786578 IBQ786574:IBQ786578 HRU786574:HRU786578 HHY786574:HHY786578 GYC786574:GYC786578 GOG786574:GOG786578 GEK786574:GEK786578 FUO786574:FUO786578 FKS786574:FKS786578 FAW786574:FAW786578 ERA786574:ERA786578 EHE786574:EHE786578 DXI786574:DXI786578 DNM786574:DNM786578 DDQ786574:DDQ786578 CTU786574:CTU786578 CJY786574:CJY786578 CAC786574:CAC786578 BQG786574:BQG786578 BGK786574:BGK786578 AWO786574:AWO786578 AMS786574:AMS786578 ACW786574:ACW786578 TA786574:TA786578 JE786574:JE786578 I786574:I786578 WVQ721038:WVQ721042 WLU721038:WLU721042 WBY721038:WBY721042 VSC721038:VSC721042 VIG721038:VIG721042 UYK721038:UYK721042 UOO721038:UOO721042 UES721038:UES721042 TUW721038:TUW721042 TLA721038:TLA721042 TBE721038:TBE721042 SRI721038:SRI721042 SHM721038:SHM721042 RXQ721038:RXQ721042 RNU721038:RNU721042 RDY721038:RDY721042 QUC721038:QUC721042 QKG721038:QKG721042 QAK721038:QAK721042 PQO721038:PQO721042 PGS721038:PGS721042 OWW721038:OWW721042 ONA721038:ONA721042 ODE721038:ODE721042 NTI721038:NTI721042 NJM721038:NJM721042 MZQ721038:MZQ721042 MPU721038:MPU721042 MFY721038:MFY721042 LWC721038:LWC721042 LMG721038:LMG721042 LCK721038:LCK721042 KSO721038:KSO721042 KIS721038:KIS721042 JYW721038:JYW721042 JPA721038:JPA721042 JFE721038:JFE721042 IVI721038:IVI721042 ILM721038:ILM721042 IBQ721038:IBQ721042 HRU721038:HRU721042 HHY721038:HHY721042 GYC721038:GYC721042 GOG721038:GOG721042 GEK721038:GEK721042 FUO721038:FUO721042 FKS721038:FKS721042 FAW721038:FAW721042 ERA721038:ERA721042 EHE721038:EHE721042 DXI721038:DXI721042 DNM721038:DNM721042 DDQ721038:DDQ721042 CTU721038:CTU721042 CJY721038:CJY721042 CAC721038:CAC721042 BQG721038:BQG721042 BGK721038:BGK721042 AWO721038:AWO721042 AMS721038:AMS721042 ACW721038:ACW721042 TA721038:TA721042 JE721038:JE721042 I721038:I721042 WVQ655502:WVQ655506 WLU655502:WLU655506 WBY655502:WBY655506 VSC655502:VSC655506 VIG655502:VIG655506 UYK655502:UYK655506 UOO655502:UOO655506 UES655502:UES655506 TUW655502:TUW655506 TLA655502:TLA655506 TBE655502:TBE655506 SRI655502:SRI655506 SHM655502:SHM655506 RXQ655502:RXQ655506 RNU655502:RNU655506 RDY655502:RDY655506 QUC655502:QUC655506 QKG655502:QKG655506 QAK655502:QAK655506 PQO655502:PQO655506 PGS655502:PGS655506 OWW655502:OWW655506 ONA655502:ONA655506 ODE655502:ODE655506 NTI655502:NTI655506 NJM655502:NJM655506 MZQ655502:MZQ655506 MPU655502:MPU655506 MFY655502:MFY655506 LWC655502:LWC655506 LMG655502:LMG655506 LCK655502:LCK655506 KSO655502:KSO655506 KIS655502:KIS655506 JYW655502:JYW655506 JPA655502:JPA655506 JFE655502:JFE655506 IVI655502:IVI655506 ILM655502:ILM655506 IBQ655502:IBQ655506 HRU655502:HRU655506 HHY655502:HHY655506 GYC655502:GYC655506 GOG655502:GOG655506 GEK655502:GEK655506 FUO655502:FUO655506 FKS655502:FKS655506 FAW655502:FAW655506 ERA655502:ERA655506 EHE655502:EHE655506 DXI655502:DXI655506 DNM655502:DNM655506 DDQ655502:DDQ655506 CTU655502:CTU655506 CJY655502:CJY655506 CAC655502:CAC655506 BQG655502:BQG655506 BGK655502:BGK655506 AWO655502:AWO655506 AMS655502:AMS655506 ACW655502:ACW655506 TA655502:TA655506 JE655502:JE655506 I655502:I655506 WVQ589966:WVQ589970 WLU589966:WLU589970 WBY589966:WBY589970 VSC589966:VSC589970 VIG589966:VIG589970 UYK589966:UYK589970 UOO589966:UOO589970 UES589966:UES589970 TUW589966:TUW589970 TLA589966:TLA589970 TBE589966:TBE589970 SRI589966:SRI589970 SHM589966:SHM589970 RXQ589966:RXQ589970 RNU589966:RNU589970 RDY589966:RDY589970 QUC589966:QUC589970 QKG589966:QKG589970 QAK589966:QAK589970 PQO589966:PQO589970 PGS589966:PGS589970 OWW589966:OWW589970 ONA589966:ONA589970 ODE589966:ODE589970 NTI589966:NTI589970 NJM589966:NJM589970 MZQ589966:MZQ589970 MPU589966:MPU589970 MFY589966:MFY589970 LWC589966:LWC589970 LMG589966:LMG589970 LCK589966:LCK589970 KSO589966:KSO589970 KIS589966:KIS589970 JYW589966:JYW589970 JPA589966:JPA589970 JFE589966:JFE589970 IVI589966:IVI589970 ILM589966:ILM589970 IBQ589966:IBQ589970 HRU589966:HRU589970 HHY589966:HHY589970 GYC589966:GYC589970 GOG589966:GOG589970 GEK589966:GEK589970 FUO589966:FUO589970 FKS589966:FKS589970 FAW589966:FAW589970 ERA589966:ERA589970 EHE589966:EHE589970 DXI589966:DXI589970 DNM589966:DNM589970 DDQ589966:DDQ589970 CTU589966:CTU589970 CJY589966:CJY589970 CAC589966:CAC589970 BQG589966:BQG589970 BGK589966:BGK589970 AWO589966:AWO589970 AMS589966:AMS589970 ACW589966:ACW589970 TA589966:TA589970 JE589966:JE589970 I589966:I589970 WVQ524430:WVQ524434 WLU524430:WLU524434 WBY524430:WBY524434 VSC524430:VSC524434 VIG524430:VIG524434 UYK524430:UYK524434 UOO524430:UOO524434 UES524430:UES524434 TUW524430:TUW524434 TLA524430:TLA524434 TBE524430:TBE524434 SRI524430:SRI524434 SHM524430:SHM524434 RXQ524430:RXQ524434 RNU524430:RNU524434 RDY524430:RDY524434 QUC524430:QUC524434 QKG524430:QKG524434 QAK524430:QAK524434 PQO524430:PQO524434 PGS524430:PGS524434 OWW524430:OWW524434 ONA524430:ONA524434 ODE524430:ODE524434 NTI524430:NTI524434 NJM524430:NJM524434 MZQ524430:MZQ524434 MPU524430:MPU524434 MFY524430:MFY524434 LWC524430:LWC524434 LMG524430:LMG524434 LCK524430:LCK524434 KSO524430:KSO524434 KIS524430:KIS524434 JYW524430:JYW524434 JPA524430:JPA524434 JFE524430:JFE524434 IVI524430:IVI524434 ILM524430:ILM524434 IBQ524430:IBQ524434 HRU524430:HRU524434 HHY524430:HHY524434 GYC524430:GYC524434 GOG524430:GOG524434 GEK524430:GEK524434 FUO524430:FUO524434 FKS524430:FKS524434 FAW524430:FAW524434 ERA524430:ERA524434 EHE524430:EHE524434 DXI524430:DXI524434 DNM524430:DNM524434 DDQ524430:DDQ524434 CTU524430:CTU524434 CJY524430:CJY524434 CAC524430:CAC524434 BQG524430:BQG524434 BGK524430:BGK524434 AWO524430:AWO524434 AMS524430:AMS524434 ACW524430:ACW524434 TA524430:TA524434 JE524430:JE524434 I524430:I524434 WVQ458894:WVQ458898 WLU458894:WLU458898 WBY458894:WBY458898 VSC458894:VSC458898 VIG458894:VIG458898 UYK458894:UYK458898 UOO458894:UOO458898 UES458894:UES458898 TUW458894:TUW458898 TLA458894:TLA458898 TBE458894:TBE458898 SRI458894:SRI458898 SHM458894:SHM458898 RXQ458894:RXQ458898 RNU458894:RNU458898 RDY458894:RDY458898 QUC458894:QUC458898 QKG458894:QKG458898 QAK458894:QAK458898 PQO458894:PQO458898 PGS458894:PGS458898 OWW458894:OWW458898 ONA458894:ONA458898 ODE458894:ODE458898 NTI458894:NTI458898 NJM458894:NJM458898 MZQ458894:MZQ458898 MPU458894:MPU458898 MFY458894:MFY458898 LWC458894:LWC458898 LMG458894:LMG458898 LCK458894:LCK458898 KSO458894:KSO458898 KIS458894:KIS458898 JYW458894:JYW458898 JPA458894:JPA458898 JFE458894:JFE458898 IVI458894:IVI458898 ILM458894:ILM458898 IBQ458894:IBQ458898 HRU458894:HRU458898 HHY458894:HHY458898 GYC458894:GYC458898 GOG458894:GOG458898 GEK458894:GEK458898 FUO458894:FUO458898 FKS458894:FKS458898 FAW458894:FAW458898 ERA458894:ERA458898 EHE458894:EHE458898 DXI458894:DXI458898 DNM458894:DNM458898 DDQ458894:DDQ458898 CTU458894:CTU458898 CJY458894:CJY458898 CAC458894:CAC458898 BQG458894:BQG458898 BGK458894:BGK458898 AWO458894:AWO458898 AMS458894:AMS458898 ACW458894:ACW458898 TA458894:TA458898 JE458894:JE458898 I458894:I458898 WVQ393358:WVQ393362 WLU393358:WLU393362 WBY393358:WBY393362 VSC393358:VSC393362 VIG393358:VIG393362 UYK393358:UYK393362 UOO393358:UOO393362 UES393358:UES393362 TUW393358:TUW393362 TLA393358:TLA393362 TBE393358:TBE393362 SRI393358:SRI393362 SHM393358:SHM393362 RXQ393358:RXQ393362 RNU393358:RNU393362 RDY393358:RDY393362 QUC393358:QUC393362 QKG393358:QKG393362 QAK393358:QAK393362 PQO393358:PQO393362 PGS393358:PGS393362 OWW393358:OWW393362 ONA393358:ONA393362 ODE393358:ODE393362 NTI393358:NTI393362 NJM393358:NJM393362 MZQ393358:MZQ393362 MPU393358:MPU393362 MFY393358:MFY393362 LWC393358:LWC393362 LMG393358:LMG393362 LCK393358:LCK393362 KSO393358:KSO393362 KIS393358:KIS393362 JYW393358:JYW393362 JPA393358:JPA393362 JFE393358:JFE393362 IVI393358:IVI393362 ILM393358:ILM393362 IBQ393358:IBQ393362 HRU393358:HRU393362 HHY393358:HHY393362 GYC393358:GYC393362 GOG393358:GOG393362 GEK393358:GEK393362 FUO393358:FUO393362 FKS393358:FKS393362 FAW393358:FAW393362 ERA393358:ERA393362 EHE393358:EHE393362 DXI393358:DXI393362 DNM393358:DNM393362 DDQ393358:DDQ393362 CTU393358:CTU393362 CJY393358:CJY393362 CAC393358:CAC393362 BQG393358:BQG393362 BGK393358:BGK393362 AWO393358:AWO393362 AMS393358:AMS393362 ACW393358:ACW393362 TA393358:TA393362 JE393358:JE393362 I393358:I393362 WVQ327822:WVQ327826 WLU327822:WLU327826 WBY327822:WBY327826 VSC327822:VSC327826 VIG327822:VIG327826 UYK327822:UYK327826 UOO327822:UOO327826 UES327822:UES327826 TUW327822:TUW327826 TLA327822:TLA327826 TBE327822:TBE327826 SRI327822:SRI327826 SHM327822:SHM327826 RXQ327822:RXQ327826 RNU327822:RNU327826 RDY327822:RDY327826 QUC327822:QUC327826 QKG327822:QKG327826 QAK327822:QAK327826 PQO327822:PQO327826 PGS327822:PGS327826 OWW327822:OWW327826 ONA327822:ONA327826 ODE327822:ODE327826 NTI327822:NTI327826 NJM327822:NJM327826 MZQ327822:MZQ327826 MPU327822:MPU327826 MFY327822:MFY327826 LWC327822:LWC327826 LMG327822:LMG327826 LCK327822:LCK327826 KSO327822:KSO327826 KIS327822:KIS327826 JYW327822:JYW327826 JPA327822:JPA327826 JFE327822:JFE327826 IVI327822:IVI327826 ILM327822:ILM327826 IBQ327822:IBQ327826 HRU327822:HRU327826 HHY327822:HHY327826 GYC327822:GYC327826 GOG327822:GOG327826 GEK327822:GEK327826 FUO327822:FUO327826 FKS327822:FKS327826 FAW327822:FAW327826 ERA327822:ERA327826 EHE327822:EHE327826 DXI327822:DXI327826 DNM327822:DNM327826 DDQ327822:DDQ327826 CTU327822:CTU327826 CJY327822:CJY327826 CAC327822:CAC327826 BQG327822:BQG327826 BGK327822:BGK327826 AWO327822:AWO327826 AMS327822:AMS327826 ACW327822:ACW327826 TA327822:TA327826 JE327822:JE327826 I327822:I327826 WVQ262286:WVQ262290 WLU262286:WLU262290 WBY262286:WBY262290 VSC262286:VSC262290 VIG262286:VIG262290 UYK262286:UYK262290 UOO262286:UOO262290 UES262286:UES262290 TUW262286:TUW262290 TLA262286:TLA262290 TBE262286:TBE262290 SRI262286:SRI262290 SHM262286:SHM262290 RXQ262286:RXQ262290 RNU262286:RNU262290 RDY262286:RDY262290 QUC262286:QUC262290 QKG262286:QKG262290 QAK262286:QAK262290 PQO262286:PQO262290 PGS262286:PGS262290 OWW262286:OWW262290 ONA262286:ONA262290 ODE262286:ODE262290 NTI262286:NTI262290 NJM262286:NJM262290 MZQ262286:MZQ262290 MPU262286:MPU262290 MFY262286:MFY262290 LWC262286:LWC262290 LMG262286:LMG262290 LCK262286:LCK262290 KSO262286:KSO262290 KIS262286:KIS262290 JYW262286:JYW262290 JPA262286:JPA262290 JFE262286:JFE262290 IVI262286:IVI262290 ILM262286:ILM262290 IBQ262286:IBQ262290 HRU262286:HRU262290 HHY262286:HHY262290 GYC262286:GYC262290 GOG262286:GOG262290 GEK262286:GEK262290 FUO262286:FUO262290 FKS262286:FKS262290 FAW262286:FAW262290 ERA262286:ERA262290 EHE262286:EHE262290 DXI262286:DXI262290 DNM262286:DNM262290 DDQ262286:DDQ262290 CTU262286:CTU262290 CJY262286:CJY262290 CAC262286:CAC262290 BQG262286:BQG262290 BGK262286:BGK262290 AWO262286:AWO262290 AMS262286:AMS262290 ACW262286:ACW262290 TA262286:TA262290 JE262286:JE262290 I262286:I262290 WVQ196750:WVQ196754 WLU196750:WLU196754 WBY196750:WBY196754 VSC196750:VSC196754 VIG196750:VIG196754 UYK196750:UYK196754 UOO196750:UOO196754 UES196750:UES196754 TUW196750:TUW196754 TLA196750:TLA196754 TBE196750:TBE196754 SRI196750:SRI196754 SHM196750:SHM196754 RXQ196750:RXQ196754 RNU196750:RNU196754 RDY196750:RDY196754 QUC196750:QUC196754 QKG196750:QKG196754 QAK196750:QAK196754 PQO196750:PQO196754 PGS196750:PGS196754 OWW196750:OWW196754 ONA196750:ONA196754 ODE196750:ODE196754 NTI196750:NTI196754 NJM196750:NJM196754 MZQ196750:MZQ196754 MPU196750:MPU196754 MFY196750:MFY196754 LWC196750:LWC196754 LMG196750:LMG196754 LCK196750:LCK196754 KSO196750:KSO196754 KIS196750:KIS196754 JYW196750:JYW196754 JPA196750:JPA196754 JFE196750:JFE196754 IVI196750:IVI196754 ILM196750:ILM196754 IBQ196750:IBQ196754 HRU196750:HRU196754 HHY196750:HHY196754 GYC196750:GYC196754 GOG196750:GOG196754 GEK196750:GEK196754 FUO196750:FUO196754 FKS196750:FKS196754 FAW196750:FAW196754 ERA196750:ERA196754 EHE196750:EHE196754 DXI196750:DXI196754 DNM196750:DNM196754 DDQ196750:DDQ196754 CTU196750:CTU196754 CJY196750:CJY196754 CAC196750:CAC196754 BQG196750:BQG196754 BGK196750:BGK196754 AWO196750:AWO196754 AMS196750:AMS196754 ACW196750:ACW196754 TA196750:TA196754 JE196750:JE196754 I196750:I196754 WVQ131214:WVQ131218 WLU131214:WLU131218 WBY131214:WBY131218 VSC131214:VSC131218 VIG131214:VIG131218 UYK131214:UYK131218 UOO131214:UOO131218 UES131214:UES131218 TUW131214:TUW131218 TLA131214:TLA131218 TBE131214:TBE131218 SRI131214:SRI131218 SHM131214:SHM131218 RXQ131214:RXQ131218 RNU131214:RNU131218 RDY131214:RDY131218 QUC131214:QUC131218 QKG131214:QKG131218 QAK131214:QAK131218 PQO131214:PQO131218 PGS131214:PGS131218 OWW131214:OWW131218 ONA131214:ONA131218 ODE131214:ODE131218 NTI131214:NTI131218 NJM131214:NJM131218 MZQ131214:MZQ131218 MPU131214:MPU131218 MFY131214:MFY131218 LWC131214:LWC131218 LMG131214:LMG131218 LCK131214:LCK131218 KSO131214:KSO131218 KIS131214:KIS131218 JYW131214:JYW131218 JPA131214:JPA131218 JFE131214:JFE131218 IVI131214:IVI131218 ILM131214:ILM131218 IBQ131214:IBQ131218 HRU131214:HRU131218 HHY131214:HHY131218 GYC131214:GYC131218 GOG131214:GOG131218 GEK131214:GEK131218 FUO131214:FUO131218 FKS131214:FKS131218 FAW131214:FAW131218 ERA131214:ERA131218 EHE131214:EHE131218 DXI131214:DXI131218 DNM131214:DNM131218 DDQ131214:DDQ131218 CTU131214:CTU131218 CJY131214:CJY131218 CAC131214:CAC131218 BQG131214:BQG131218 BGK131214:BGK131218 AWO131214:AWO131218 AMS131214:AMS131218 ACW131214:ACW131218 TA131214:TA131218 JE131214:JE131218 I131214:I131218 WVQ65678:WVQ65682 WLU65678:WLU65682 WBY65678:WBY65682 VSC65678:VSC65682 VIG65678:VIG65682 UYK65678:UYK65682 UOO65678:UOO65682 UES65678:UES65682 TUW65678:TUW65682 TLA65678:TLA65682 TBE65678:TBE65682 SRI65678:SRI65682 SHM65678:SHM65682 RXQ65678:RXQ65682 RNU65678:RNU65682 RDY65678:RDY65682 QUC65678:QUC65682 QKG65678:QKG65682 QAK65678:QAK65682 PQO65678:PQO65682 PGS65678:PGS65682 OWW65678:OWW65682 ONA65678:ONA65682 ODE65678:ODE65682 NTI65678:NTI65682 NJM65678:NJM65682 MZQ65678:MZQ65682 MPU65678:MPU65682 MFY65678:MFY65682 LWC65678:LWC65682 LMG65678:LMG65682 LCK65678:LCK65682 KSO65678:KSO65682 KIS65678:KIS65682 JYW65678:JYW65682 JPA65678:JPA65682 JFE65678:JFE65682 IVI65678:IVI65682 ILM65678:ILM65682 IBQ65678:IBQ65682 HRU65678:HRU65682 HHY65678:HHY65682 GYC65678:GYC65682 GOG65678:GOG65682 GEK65678:GEK65682 FUO65678:FUO65682 FKS65678:FKS65682 FAW65678:FAW65682 ERA65678:ERA65682 EHE65678:EHE65682 DXI65678:DXI65682 DNM65678:DNM65682 DDQ65678:DDQ65682 CTU65678:CTU65682 CJY65678:CJY65682 CAC65678:CAC65682 BQG65678:BQG65682 BGK65678:BGK65682 AWO65678:AWO65682 AMS65678:AMS65682 ACW65678:ACW65682 TA65678:TA65682 JE65678:JE65682 I65678:I65682 TA52:TA71 ACW73:ACW86 WVQ983148:WVQ983165 WLU983148:WLU983165 WBY983148:WBY983165 VSC983148:VSC983165 VIG983148:VIG983165 UYK983148:UYK983165 UOO983148:UOO983165 UES983148:UES983165 TUW983148:TUW983165 TLA983148:TLA983165 TBE983148:TBE983165 SRI983148:SRI983165 SHM983148:SHM983165 RXQ983148:RXQ983165 RNU983148:RNU983165 RDY983148:RDY983165 QUC983148:QUC983165 QKG983148:QKG983165 QAK983148:QAK983165 PQO983148:PQO983165 PGS983148:PGS983165 OWW983148:OWW983165 ONA983148:ONA983165 ODE983148:ODE983165 NTI983148:NTI983165 NJM983148:NJM983165 MZQ983148:MZQ983165 MPU983148:MPU983165 MFY983148:MFY983165 LWC983148:LWC983165 LMG983148:LMG983165 LCK983148:LCK983165 KSO983148:KSO983165 KIS983148:KIS983165 JYW983148:JYW983165 JPA983148:JPA983165 JFE983148:JFE983165 IVI983148:IVI983165 ILM983148:ILM983165 IBQ983148:IBQ983165 HRU983148:HRU983165 HHY983148:HHY983165 GYC983148:GYC983165 GOG983148:GOG983165 GEK983148:GEK983165 FUO983148:FUO983165 FKS983148:FKS983165 FAW983148:FAW983165 ERA983148:ERA983165 EHE983148:EHE983165 DXI983148:DXI983165 DNM983148:DNM983165 DDQ983148:DDQ983165 CTU983148:CTU983165 CJY983148:CJY983165 CAC983148:CAC983165 BQG983148:BQG983165 BGK983148:BGK983165 AWO983148:AWO983165 AMS983148:AMS983165 ACW983148:ACW983165 TA983148:TA983165 JE983148:JE983165 I983148:I983165 WVQ917612:WVQ917629 WLU917612:WLU917629 WBY917612:WBY917629 VSC917612:VSC917629 VIG917612:VIG917629 UYK917612:UYK917629 UOO917612:UOO917629 UES917612:UES917629 TUW917612:TUW917629 TLA917612:TLA917629 TBE917612:TBE917629 SRI917612:SRI917629 SHM917612:SHM917629 RXQ917612:RXQ917629 RNU917612:RNU917629 RDY917612:RDY917629 QUC917612:QUC917629 QKG917612:QKG917629 QAK917612:QAK917629 PQO917612:PQO917629 PGS917612:PGS917629 OWW917612:OWW917629 ONA917612:ONA917629 ODE917612:ODE917629 NTI917612:NTI917629 NJM917612:NJM917629 MZQ917612:MZQ917629 MPU917612:MPU917629 MFY917612:MFY917629 LWC917612:LWC917629 LMG917612:LMG917629 LCK917612:LCK917629 KSO917612:KSO917629 KIS917612:KIS917629 JYW917612:JYW917629 JPA917612:JPA917629 JFE917612:JFE917629 IVI917612:IVI917629 ILM917612:ILM917629 IBQ917612:IBQ917629 HRU917612:HRU917629 HHY917612:HHY917629 GYC917612:GYC917629 GOG917612:GOG917629 GEK917612:GEK917629 FUO917612:FUO917629 FKS917612:FKS917629 FAW917612:FAW917629 ERA917612:ERA917629 EHE917612:EHE917629 DXI917612:DXI917629 DNM917612:DNM917629 DDQ917612:DDQ917629 CTU917612:CTU917629 CJY917612:CJY917629 CAC917612:CAC917629 BQG917612:BQG917629 BGK917612:BGK917629 AWO917612:AWO917629 AMS917612:AMS917629 ACW917612:ACW917629 TA917612:TA917629 JE917612:JE917629 I917612:I917629 WVQ852076:WVQ852093 WLU852076:WLU852093 WBY852076:WBY852093 VSC852076:VSC852093 VIG852076:VIG852093 UYK852076:UYK852093 UOO852076:UOO852093 UES852076:UES852093 TUW852076:TUW852093 TLA852076:TLA852093 TBE852076:TBE852093 SRI852076:SRI852093 SHM852076:SHM852093 RXQ852076:RXQ852093 RNU852076:RNU852093 RDY852076:RDY852093 QUC852076:QUC852093 QKG852076:QKG852093 QAK852076:QAK852093 PQO852076:PQO852093 PGS852076:PGS852093 OWW852076:OWW852093 ONA852076:ONA852093 ODE852076:ODE852093 NTI852076:NTI852093 NJM852076:NJM852093 MZQ852076:MZQ852093 MPU852076:MPU852093 MFY852076:MFY852093 LWC852076:LWC852093 LMG852076:LMG852093 LCK852076:LCK852093 KSO852076:KSO852093 KIS852076:KIS852093 JYW852076:JYW852093 JPA852076:JPA852093 JFE852076:JFE852093 IVI852076:IVI852093 ILM852076:ILM852093 IBQ852076:IBQ852093 HRU852076:HRU852093 HHY852076:HHY852093 GYC852076:GYC852093 GOG852076:GOG852093 GEK852076:GEK852093 FUO852076:FUO852093 FKS852076:FKS852093 FAW852076:FAW852093 ERA852076:ERA852093 EHE852076:EHE852093 DXI852076:DXI852093 DNM852076:DNM852093 DDQ852076:DDQ852093 CTU852076:CTU852093 CJY852076:CJY852093 CAC852076:CAC852093 BQG852076:BQG852093 BGK852076:BGK852093 AWO852076:AWO852093 AMS852076:AMS852093 ACW852076:ACW852093 TA852076:TA852093 JE852076:JE852093 I852076:I852093 WVQ786540:WVQ786557 WLU786540:WLU786557 WBY786540:WBY786557 VSC786540:VSC786557 VIG786540:VIG786557 UYK786540:UYK786557 UOO786540:UOO786557 UES786540:UES786557 TUW786540:TUW786557 TLA786540:TLA786557 TBE786540:TBE786557 SRI786540:SRI786557 SHM786540:SHM786557 RXQ786540:RXQ786557 RNU786540:RNU786557 RDY786540:RDY786557 QUC786540:QUC786557 QKG786540:QKG786557 QAK786540:QAK786557 PQO786540:PQO786557 PGS786540:PGS786557 OWW786540:OWW786557 ONA786540:ONA786557 ODE786540:ODE786557 NTI786540:NTI786557 NJM786540:NJM786557 MZQ786540:MZQ786557 MPU786540:MPU786557 MFY786540:MFY786557 LWC786540:LWC786557 LMG786540:LMG786557 LCK786540:LCK786557 KSO786540:KSO786557 KIS786540:KIS786557 JYW786540:JYW786557 JPA786540:JPA786557 JFE786540:JFE786557 IVI786540:IVI786557 ILM786540:ILM786557 IBQ786540:IBQ786557 HRU786540:HRU786557 HHY786540:HHY786557 GYC786540:GYC786557 GOG786540:GOG786557 GEK786540:GEK786557 FUO786540:FUO786557 FKS786540:FKS786557 FAW786540:FAW786557 ERA786540:ERA786557 EHE786540:EHE786557 DXI786540:DXI786557 DNM786540:DNM786557 DDQ786540:DDQ786557 CTU786540:CTU786557 CJY786540:CJY786557 CAC786540:CAC786557 BQG786540:BQG786557 BGK786540:BGK786557 AWO786540:AWO786557 AMS786540:AMS786557 ACW786540:ACW786557 TA786540:TA786557 JE786540:JE786557 I786540:I786557 WVQ721004:WVQ721021 WLU721004:WLU721021 WBY721004:WBY721021 VSC721004:VSC721021 VIG721004:VIG721021 UYK721004:UYK721021 UOO721004:UOO721021 UES721004:UES721021 TUW721004:TUW721021 TLA721004:TLA721021 TBE721004:TBE721021 SRI721004:SRI721021 SHM721004:SHM721021 RXQ721004:RXQ721021 RNU721004:RNU721021 RDY721004:RDY721021 QUC721004:QUC721021 QKG721004:QKG721021 QAK721004:QAK721021 PQO721004:PQO721021 PGS721004:PGS721021 OWW721004:OWW721021 ONA721004:ONA721021 ODE721004:ODE721021 NTI721004:NTI721021 NJM721004:NJM721021 MZQ721004:MZQ721021 MPU721004:MPU721021 MFY721004:MFY721021 LWC721004:LWC721021 LMG721004:LMG721021 LCK721004:LCK721021 KSO721004:KSO721021 KIS721004:KIS721021 JYW721004:JYW721021 JPA721004:JPA721021 JFE721004:JFE721021 IVI721004:IVI721021 ILM721004:ILM721021 IBQ721004:IBQ721021 HRU721004:HRU721021 HHY721004:HHY721021 GYC721004:GYC721021 GOG721004:GOG721021 GEK721004:GEK721021 FUO721004:FUO721021 FKS721004:FKS721021 FAW721004:FAW721021 ERA721004:ERA721021 EHE721004:EHE721021 DXI721004:DXI721021 DNM721004:DNM721021 DDQ721004:DDQ721021 CTU721004:CTU721021 CJY721004:CJY721021 CAC721004:CAC721021 BQG721004:BQG721021 BGK721004:BGK721021 AWO721004:AWO721021 AMS721004:AMS721021 ACW721004:ACW721021 TA721004:TA721021 JE721004:JE721021 I721004:I721021 WVQ655468:WVQ655485 WLU655468:WLU655485 WBY655468:WBY655485 VSC655468:VSC655485 VIG655468:VIG655485 UYK655468:UYK655485 UOO655468:UOO655485 UES655468:UES655485 TUW655468:TUW655485 TLA655468:TLA655485 TBE655468:TBE655485 SRI655468:SRI655485 SHM655468:SHM655485 RXQ655468:RXQ655485 RNU655468:RNU655485 RDY655468:RDY655485 QUC655468:QUC655485 QKG655468:QKG655485 QAK655468:QAK655485 PQO655468:PQO655485 PGS655468:PGS655485 OWW655468:OWW655485 ONA655468:ONA655485 ODE655468:ODE655485 NTI655468:NTI655485 NJM655468:NJM655485 MZQ655468:MZQ655485 MPU655468:MPU655485 MFY655468:MFY655485 LWC655468:LWC655485 LMG655468:LMG655485 LCK655468:LCK655485 KSO655468:KSO655485 KIS655468:KIS655485 JYW655468:JYW655485 JPA655468:JPA655485 JFE655468:JFE655485 IVI655468:IVI655485 ILM655468:ILM655485 IBQ655468:IBQ655485 HRU655468:HRU655485 HHY655468:HHY655485 GYC655468:GYC655485 GOG655468:GOG655485 GEK655468:GEK655485 FUO655468:FUO655485 FKS655468:FKS655485 FAW655468:FAW655485 ERA655468:ERA655485 EHE655468:EHE655485 DXI655468:DXI655485 DNM655468:DNM655485 DDQ655468:DDQ655485 CTU655468:CTU655485 CJY655468:CJY655485 CAC655468:CAC655485 BQG655468:BQG655485 BGK655468:BGK655485 AWO655468:AWO655485 AMS655468:AMS655485 ACW655468:ACW655485 TA655468:TA655485 JE655468:JE655485 I655468:I655485 WVQ589932:WVQ589949 WLU589932:WLU589949 WBY589932:WBY589949 VSC589932:VSC589949 VIG589932:VIG589949 UYK589932:UYK589949 UOO589932:UOO589949 UES589932:UES589949 TUW589932:TUW589949 TLA589932:TLA589949 TBE589932:TBE589949 SRI589932:SRI589949 SHM589932:SHM589949 RXQ589932:RXQ589949 RNU589932:RNU589949 RDY589932:RDY589949 QUC589932:QUC589949 QKG589932:QKG589949 QAK589932:QAK589949 PQO589932:PQO589949 PGS589932:PGS589949 OWW589932:OWW589949 ONA589932:ONA589949 ODE589932:ODE589949 NTI589932:NTI589949 NJM589932:NJM589949 MZQ589932:MZQ589949 MPU589932:MPU589949 MFY589932:MFY589949 LWC589932:LWC589949 LMG589932:LMG589949 LCK589932:LCK589949 KSO589932:KSO589949 KIS589932:KIS589949 JYW589932:JYW589949 JPA589932:JPA589949 JFE589932:JFE589949 IVI589932:IVI589949 ILM589932:ILM589949 IBQ589932:IBQ589949 HRU589932:HRU589949 HHY589932:HHY589949 GYC589932:GYC589949 GOG589932:GOG589949 GEK589932:GEK589949 FUO589932:FUO589949 FKS589932:FKS589949 FAW589932:FAW589949 ERA589932:ERA589949 EHE589932:EHE589949 DXI589932:DXI589949 DNM589932:DNM589949 DDQ589932:DDQ589949 CTU589932:CTU589949 CJY589932:CJY589949 CAC589932:CAC589949 BQG589932:BQG589949 BGK589932:BGK589949 AWO589932:AWO589949 AMS589932:AMS589949 ACW589932:ACW589949 TA589932:TA589949 JE589932:JE589949 I589932:I589949 WVQ524396:WVQ524413 WLU524396:WLU524413 WBY524396:WBY524413 VSC524396:VSC524413 VIG524396:VIG524413 UYK524396:UYK524413 UOO524396:UOO524413 UES524396:UES524413 TUW524396:TUW524413 TLA524396:TLA524413 TBE524396:TBE524413 SRI524396:SRI524413 SHM524396:SHM524413 RXQ524396:RXQ524413 RNU524396:RNU524413 RDY524396:RDY524413 QUC524396:QUC524413 QKG524396:QKG524413 QAK524396:QAK524413 PQO524396:PQO524413 PGS524396:PGS524413 OWW524396:OWW524413 ONA524396:ONA524413 ODE524396:ODE524413 NTI524396:NTI524413 NJM524396:NJM524413 MZQ524396:MZQ524413 MPU524396:MPU524413 MFY524396:MFY524413 LWC524396:LWC524413 LMG524396:LMG524413 LCK524396:LCK524413 KSO524396:KSO524413 KIS524396:KIS524413 JYW524396:JYW524413 JPA524396:JPA524413 JFE524396:JFE524413 IVI524396:IVI524413 ILM524396:ILM524413 IBQ524396:IBQ524413 HRU524396:HRU524413 HHY524396:HHY524413 GYC524396:GYC524413 GOG524396:GOG524413 GEK524396:GEK524413 FUO524396:FUO524413 FKS524396:FKS524413 FAW524396:FAW524413 ERA524396:ERA524413 EHE524396:EHE524413 DXI524396:DXI524413 DNM524396:DNM524413 DDQ524396:DDQ524413 CTU524396:CTU524413 CJY524396:CJY524413 CAC524396:CAC524413 BQG524396:BQG524413 BGK524396:BGK524413 AWO524396:AWO524413 AMS524396:AMS524413 ACW524396:ACW524413 TA524396:TA524413 JE524396:JE524413 I524396:I524413 WVQ458860:WVQ458877 WLU458860:WLU458877 WBY458860:WBY458877 VSC458860:VSC458877 VIG458860:VIG458877 UYK458860:UYK458877 UOO458860:UOO458877 UES458860:UES458877 TUW458860:TUW458877 TLA458860:TLA458877 TBE458860:TBE458877 SRI458860:SRI458877 SHM458860:SHM458877 RXQ458860:RXQ458877 RNU458860:RNU458877 RDY458860:RDY458877 QUC458860:QUC458877 QKG458860:QKG458877 QAK458860:QAK458877 PQO458860:PQO458877 PGS458860:PGS458877 OWW458860:OWW458877 ONA458860:ONA458877 ODE458860:ODE458877 NTI458860:NTI458877 NJM458860:NJM458877 MZQ458860:MZQ458877 MPU458860:MPU458877 MFY458860:MFY458877 LWC458860:LWC458877 LMG458860:LMG458877 LCK458860:LCK458877 KSO458860:KSO458877 KIS458860:KIS458877 JYW458860:JYW458877 JPA458860:JPA458877 JFE458860:JFE458877 IVI458860:IVI458877 ILM458860:ILM458877 IBQ458860:IBQ458877 HRU458860:HRU458877 HHY458860:HHY458877 GYC458860:GYC458877 GOG458860:GOG458877 GEK458860:GEK458877 FUO458860:FUO458877 FKS458860:FKS458877 FAW458860:FAW458877 ERA458860:ERA458877 EHE458860:EHE458877 DXI458860:DXI458877 DNM458860:DNM458877 DDQ458860:DDQ458877 CTU458860:CTU458877 CJY458860:CJY458877 CAC458860:CAC458877 BQG458860:BQG458877 BGK458860:BGK458877 AWO458860:AWO458877 AMS458860:AMS458877 ACW458860:ACW458877 TA458860:TA458877 JE458860:JE458877 I458860:I458877 WVQ393324:WVQ393341 WLU393324:WLU393341 WBY393324:WBY393341 VSC393324:VSC393341 VIG393324:VIG393341 UYK393324:UYK393341 UOO393324:UOO393341 UES393324:UES393341 TUW393324:TUW393341 TLA393324:TLA393341 TBE393324:TBE393341 SRI393324:SRI393341 SHM393324:SHM393341 RXQ393324:RXQ393341 RNU393324:RNU393341 RDY393324:RDY393341 QUC393324:QUC393341 QKG393324:QKG393341 QAK393324:QAK393341 PQO393324:PQO393341 PGS393324:PGS393341 OWW393324:OWW393341 ONA393324:ONA393341 ODE393324:ODE393341 NTI393324:NTI393341 NJM393324:NJM393341 MZQ393324:MZQ393341 MPU393324:MPU393341 MFY393324:MFY393341 LWC393324:LWC393341 LMG393324:LMG393341 LCK393324:LCK393341 KSO393324:KSO393341 KIS393324:KIS393341 JYW393324:JYW393341 JPA393324:JPA393341 JFE393324:JFE393341 IVI393324:IVI393341 ILM393324:ILM393341 IBQ393324:IBQ393341 HRU393324:HRU393341 HHY393324:HHY393341 GYC393324:GYC393341 GOG393324:GOG393341 GEK393324:GEK393341 FUO393324:FUO393341 FKS393324:FKS393341 FAW393324:FAW393341 ERA393324:ERA393341 EHE393324:EHE393341 DXI393324:DXI393341 DNM393324:DNM393341 DDQ393324:DDQ393341 CTU393324:CTU393341 CJY393324:CJY393341 CAC393324:CAC393341 BQG393324:BQG393341 BGK393324:BGK393341 AWO393324:AWO393341 AMS393324:AMS393341 ACW393324:ACW393341 TA393324:TA393341 JE393324:JE393341 I393324:I393341 WVQ327788:WVQ327805 WLU327788:WLU327805 WBY327788:WBY327805 VSC327788:VSC327805 VIG327788:VIG327805 UYK327788:UYK327805 UOO327788:UOO327805 UES327788:UES327805 TUW327788:TUW327805 TLA327788:TLA327805 TBE327788:TBE327805 SRI327788:SRI327805 SHM327788:SHM327805 RXQ327788:RXQ327805 RNU327788:RNU327805 RDY327788:RDY327805 QUC327788:QUC327805 QKG327788:QKG327805 QAK327788:QAK327805 PQO327788:PQO327805 PGS327788:PGS327805 OWW327788:OWW327805 ONA327788:ONA327805 ODE327788:ODE327805 NTI327788:NTI327805 NJM327788:NJM327805 MZQ327788:MZQ327805 MPU327788:MPU327805 MFY327788:MFY327805 LWC327788:LWC327805 LMG327788:LMG327805 LCK327788:LCK327805 KSO327788:KSO327805 KIS327788:KIS327805 JYW327788:JYW327805 JPA327788:JPA327805 JFE327788:JFE327805 IVI327788:IVI327805 ILM327788:ILM327805 IBQ327788:IBQ327805 HRU327788:HRU327805 HHY327788:HHY327805 GYC327788:GYC327805 GOG327788:GOG327805 GEK327788:GEK327805 FUO327788:FUO327805 FKS327788:FKS327805 FAW327788:FAW327805 ERA327788:ERA327805 EHE327788:EHE327805 DXI327788:DXI327805 DNM327788:DNM327805 DDQ327788:DDQ327805 CTU327788:CTU327805 CJY327788:CJY327805 CAC327788:CAC327805 BQG327788:BQG327805 BGK327788:BGK327805 AWO327788:AWO327805 AMS327788:AMS327805 ACW327788:ACW327805 TA327788:TA327805 JE327788:JE327805 I327788:I327805 WVQ262252:WVQ262269 WLU262252:WLU262269 WBY262252:WBY262269 VSC262252:VSC262269 VIG262252:VIG262269 UYK262252:UYK262269 UOO262252:UOO262269 UES262252:UES262269 TUW262252:TUW262269 TLA262252:TLA262269 TBE262252:TBE262269 SRI262252:SRI262269 SHM262252:SHM262269 RXQ262252:RXQ262269 RNU262252:RNU262269 RDY262252:RDY262269 QUC262252:QUC262269 QKG262252:QKG262269 QAK262252:QAK262269 PQO262252:PQO262269 PGS262252:PGS262269 OWW262252:OWW262269 ONA262252:ONA262269 ODE262252:ODE262269 NTI262252:NTI262269 NJM262252:NJM262269 MZQ262252:MZQ262269 MPU262252:MPU262269 MFY262252:MFY262269 LWC262252:LWC262269 LMG262252:LMG262269 LCK262252:LCK262269 KSO262252:KSO262269 KIS262252:KIS262269 JYW262252:JYW262269 JPA262252:JPA262269 JFE262252:JFE262269 IVI262252:IVI262269 ILM262252:ILM262269 IBQ262252:IBQ262269 HRU262252:HRU262269 HHY262252:HHY262269 GYC262252:GYC262269 GOG262252:GOG262269 GEK262252:GEK262269 FUO262252:FUO262269 FKS262252:FKS262269 FAW262252:FAW262269 ERA262252:ERA262269 EHE262252:EHE262269 DXI262252:DXI262269 DNM262252:DNM262269 DDQ262252:DDQ262269 CTU262252:CTU262269 CJY262252:CJY262269 CAC262252:CAC262269 BQG262252:BQG262269 BGK262252:BGK262269 AWO262252:AWO262269 AMS262252:AMS262269 ACW262252:ACW262269 TA262252:TA262269 JE262252:JE262269 I262252:I262269 WVQ196716:WVQ196733 WLU196716:WLU196733 WBY196716:WBY196733 VSC196716:VSC196733 VIG196716:VIG196733 UYK196716:UYK196733 UOO196716:UOO196733 UES196716:UES196733 TUW196716:TUW196733 TLA196716:TLA196733 TBE196716:TBE196733 SRI196716:SRI196733 SHM196716:SHM196733 RXQ196716:RXQ196733 RNU196716:RNU196733 RDY196716:RDY196733 QUC196716:QUC196733 QKG196716:QKG196733 QAK196716:QAK196733 PQO196716:PQO196733 PGS196716:PGS196733 OWW196716:OWW196733 ONA196716:ONA196733 ODE196716:ODE196733 NTI196716:NTI196733 NJM196716:NJM196733 MZQ196716:MZQ196733 MPU196716:MPU196733 MFY196716:MFY196733 LWC196716:LWC196733 LMG196716:LMG196733 LCK196716:LCK196733 KSO196716:KSO196733 KIS196716:KIS196733 JYW196716:JYW196733 JPA196716:JPA196733 JFE196716:JFE196733 IVI196716:IVI196733 ILM196716:ILM196733 IBQ196716:IBQ196733 HRU196716:HRU196733 HHY196716:HHY196733 GYC196716:GYC196733 GOG196716:GOG196733 GEK196716:GEK196733 FUO196716:FUO196733 FKS196716:FKS196733 FAW196716:FAW196733 ERA196716:ERA196733 EHE196716:EHE196733 DXI196716:DXI196733 DNM196716:DNM196733 DDQ196716:DDQ196733 CTU196716:CTU196733 CJY196716:CJY196733 CAC196716:CAC196733 BQG196716:BQG196733 BGK196716:BGK196733 AWO196716:AWO196733 AMS196716:AMS196733 ACW196716:ACW196733 TA196716:TA196733 JE196716:JE196733 I196716:I196733 WVQ131180:WVQ131197 WLU131180:WLU131197 WBY131180:WBY131197 VSC131180:VSC131197 VIG131180:VIG131197 UYK131180:UYK131197 UOO131180:UOO131197 UES131180:UES131197 TUW131180:TUW131197 TLA131180:TLA131197 TBE131180:TBE131197 SRI131180:SRI131197 SHM131180:SHM131197 RXQ131180:RXQ131197 RNU131180:RNU131197 RDY131180:RDY131197 QUC131180:QUC131197 QKG131180:QKG131197 QAK131180:QAK131197 PQO131180:PQO131197 PGS131180:PGS131197 OWW131180:OWW131197 ONA131180:ONA131197 ODE131180:ODE131197 NTI131180:NTI131197 NJM131180:NJM131197 MZQ131180:MZQ131197 MPU131180:MPU131197 MFY131180:MFY131197 LWC131180:LWC131197 LMG131180:LMG131197 LCK131180:LCK131197 KSO131180:KSO131197 KIS131180:KIS131197 JYW131180:JYW131197 JPA131180:JPA131197 JFE131180:JFE131197 IVI131180:IVI131197 ILM131180:ILM131197 IBQ131180:IBQ131197 HRU131180:HRU131197 HHY131180:HHY131197 GYC131180:GYC131197 GOG131180:GOG131197 GEK131180:GEK131197 FUO131180:FUO131197 FKS131180:FKS131197 FAW131180:FAW131197 ERA131180:ERA131197 EHE131180:EHE131197 DXI131180:DXI131197 DNM131180:DNM131197 DDQ131180:DDQ131197 CTU131180:CTU131197 CJY131180:CJY131197 CAC131180:CAC131197 BQG131180:BQG131197 BGK131180:BGK131197 AWO131180:AWO131197 AMS131180:AMS131197 ACW131180:ACW131197 TA131180:TA131197 JE131180:JE131197 I131180:I131197 WVQ65644:WVQ65661 WLU65644:WLU65661 WBY65644:WBY65661 VSC65644:VSC65661 VIG65644:VIG65661 UYK65644:UYK65661 UOO65644:UOO65661 UES65644:UES65661 TUW65644:TUW65661 TLA65644:TLA65661 TBE65644:TBE65661 SRI65644:SRI65661 SHM65644:SHM65661 RXQ65644:RXQ65661 RNU65644:RNU65661 RDY65644:RDY65661 QUC65644:QUC65661 QKG65644:QKG65661 QAK65644:QAK65661 PQO65644:PQO65661 PGS65644:PGS65661 OWW65644:OWW65661 ONA65644:ONA65661 ODE65644:ODE65661 NTI65644:NTI65661 NJM65644:NJM65661 MZQ65644:MZQ65661 MPU65644:MPU65661 MFY65644:MFY65661 LWC65644:LWC65661 LMG65644:LMG65661 LCK65644:LCK65661 KSO65644:KSO65661 KIS65644:KIS65661 JYW65644:JYW65661 JPA65644:JPA65661 JFE65644:JFE65661 IVI65644:IVI65661 ILM65644:ILM65661 IBQ65644:IBQ65661 HRU65644:HRU65661 HHY65644:HHY65661 GYC65644:GYC65661 GOG65644:GOG65661 GEK65644:GEK65661 FUO65644:FUO65661 FKS65644:FKS65661 FAW65644:FAW65661 ERA65644:ERA65661 EHE65644:EHE65661 DXI65644:DXI65661 DNM65644:DNM65661 DDQ65644:DDQ65661 CTU65644:CTU65661 CJY65644:CJY65661 CAC65644:CAC65661 BQG65644:BQG65661 BGK65644:BGK65661 AWO65644:AWO65661 AMS65644:AMS65661 ACW65644:ACW65661 TA65644:TA65661 JE65644:JE65661 I65644:I65661 WVQ983193:WVQ983195 WVK983202:WVK983205 WLO983202:WLO983205 WBS983202:WBS983205 VRW983202:VRW983205 VIA983202:VIA983205 UYE983202:UYE983205 UOI983202:UOI983205 UEM983202:UEM983205 TUQ983202:TUQ983205 TKU983202:TKU983205 TAY983202:TAY983205 SRC983202:SRC983205 SHG983202:SHG983205 RXK983202:RXK983205 RNO983202:RNO983205 RDS983202:RDS983205 QTW983202:QTW983205 QKA983202:QKA983205 QAE983202:QAE983205 PQI983202:PQI983205 PGM983202:PGM983205 OWQ983202:OWQ983205 OMU983202:OMU983205 OCY983202:OCY983205 NTC983202:NTC983205 NJG983202:NJG983205 MZK983202:MZK983205 MPO983202:MPO983205 MFS983202:MFS983205 LVW983202:LVW983205 LMA983202:LMA983205 LCE983202:LCE983205 KSI983202:KSI983205 KIM983202:KIM983205 JYQ983202:JYQ983205 JOU983202:JOU983205 JEY983202:JEY983205 IVC983202:IVC983205 ILG983202:ILG983205 IBK983202:IBK983205 HRO983202:HRO983205 HHS983202:HHS983205 GXW983202:GXW983205 GOA983202:GOA983205 GEE983202:GEE983205 FUI983202:FUI983205 FKM983202:FKM983205 FAQ983202:FAQ983205 EQU983202:EQU983205 EGY983202:EGY983205 DXC983202:DXC983205 DNG983202:DNG983205 DDK983202:DDK983205 CTO983202:CTO983205 CJS983202:CJS983205 BZW983202:BZW983205 BQA983202:BQA983205 BGE983202:BGE983205 AWI983202:AWI983205 AMM983202:AMM983205 ACQ983202:ACQ983205 SU983202:SU983205 IY983202:IY983205 C983202:C983205 WVK917666:WVK917669 WLO917666:WLO917669 WBS917666:WBS917669 VRW917666:VRW917669 VIA917666:VIA917669 UYE917666:UYE917669 UOI917666:UOI917669 UEM917666:UEM917669 TUQ917666:TUQ917669 TKU917666:TKU917669 TAY917666:TAY917669 SRC917666:SRC917669 SHG917666:SHG917669 RXK917666:RXK917669 RNO917666:RNO917669 RDS917666:RDS917669 QTW917666:QTW917669 QKA917666:QKA917669 QAE917666:QAE917669 PQI917666:PQI917669 PGM917666:PGM917669 OWQ917666:OWQ917669 OMU917666:OMU917669 OCY917666:OCY917669 NTC917666:NTC917669 NJG917666:NJG917669 MZK917666:MZK917669 MPO917666:MPO917669 MFS917666:MFS917669 LVW917666:LVW917669 LMA917666:LMA917669 LCE917666:LCE917669 KSI917666:KSI917669 KIM917666:KIM917669 JYQ917666:JYQ917669 JOU917666:JOU917669 JEY917666:JEY917669 IVC917666:IVC917669 ILG917666:ILG917669 IBK917666:IBK917669 HRO917666:HRO917669 HHS917666:HHS917669 GXW917666:GXW917669 GOA917666:GOA917669 GEE917666:GEE917669 FUI917666:FUI917669 FKM917666:FKM917669 FAQ917666:FAQ917669 EQU917666:EQU917669 EGY917666:EGY917669 DXC917666:DXC917669 DNG917666:DNG917669 DDK917666:DDK917669 CTO917666:CTO917669 CJS917666:CJS917669 BZW917666:BZW917669 BQA917666:BQA917669 BGE917666:BGE917669 AWI917666:AWI917669 AMM917666:AMM917669 ACQ917666:ACQ917669 SU917666:SU917669 IY917666:IY917669 C917666:C917669 WVK852130:WVK852133 WLO852130:WLO852133 WBS852130:WBS852133 VRW852130:VRW852133 VIA852130:VIA852133 UYE852130:UYE852133 UOI852130:UOI852133 UEM852130:UEM852133 TUQ852130:TUQ852133 TKU852130:TKU852133 TAY852130:TAY852133 SRC852130:SRC852133 SHG852130:SHG852133 RXK852130:RXK852133 RNO852130:RNO852133 RDS852130:RDS852133 QTW852130:QTW852133 QKA852130:QKA852133 QAE852130:QAE852133 PQI852130:PQI852133 PGM852130:PGM852133 OWQ852130:OWQ852133 OMU852130:OMU852133 OCY852130:OCY852133 NTC852130:NTC852133 NJG852130:NJG852133 MZK852130:MZK852133 MPO852130:MPO852133 MFS852130:MFS852133 LVW852130:LVW852133 LMA852130:LMA852133 LCE852130:LCE852133 KSI852130:KSI852133 KIM852130:KIM852133 JYQ852130:JYQ852133 JOU852130:JOU852133 JEY852130:JEY852133 IVC852130:IVC852133 ILG852130:ILG852133 IBK852130:IBK852133 HRO852130:HRO852133 HHS852130:HHS852133 GXW852130:GXW852133 GOA852130:GOA852133 GEE852130:GEE852133 FUI852130:FUI852133 FKM852130:FKM852133 FAQ852130:FAQ852133 EQU852130:EQU852133 EGY852130:EGY852133 DXC852130:DXC852133 DNG852130:DNG852133 DDK852130:DDK852133 CTO852130:CTO852133 CJS852130:CJS852133 BZW852130:BZW852133 BQA852130:BQA852133 BGE852130:BGE852133 AWI852130:AWI852133 AMM852130:AMM852133 ACQ852130:ACQ852133 SU852130:SU852133 IY852130:IY852133 C852130:C852133 WVK786594:WVK786597 WLO786594:WLO786597 WBS786594:WBS786597 VRW786594:VRW786597 VIA786594:VIA786597 UYE786594:UYE786597 UOI786594:UOI786597 UEM786594:UEM786597 TUQ786594:TUQ786597 TKU786594:TKU786597 TAY786594:TAY786597 SRC786594:SRC786597 SHG786594:SHG786597 RXK786594:RXK786597 RNO786594:RNO786597 RDS786594:RDS786597 QTW786594:QTW786597 QKA786594:QKA786597 QAE786594:QAE786597 PQI786594:PQI786597 PGM786594:PGM786597 OWQ786594:OWQ786597 OMU786594:OMU786597 OCY786594:OCY786597 NTC786594:NTC786597 NJG786594:NJG786597 MZK786594:MZK786597 MPO786594:MPO786597 MFS786594:MFS786597 LVW786594:LVW786597 LMA786594:LMA786597 LCE786594:LCE786597 KSI786594:KSI786597 KIM786594:KIM786597 JYQ786594:JYQ786597 JOU786594:JOU786597 JEY786594:JEY786597 IVC786594:IVC786597 ILG786594:ILG786597 IBK786594:IBK786597 HRO786594:HRO786597 HHS786594:HHS786597 GXW786594:GXW786597 GOA786594:GOA786597 GEE786594:GEE786597 FUI786594:FUI786597 FKM786594:FKM786597 FAQ786594:FAQ786597 EQU786594:EQU786597 EGY786594:EGY786597 DXC786594:DXC786597 DNG786594:DNG786597 DDK786594:DDK786597 CTO786594:CTO786597 CJS786594:CJS786597 BZW786594:BZW786597 BQA786594:BQA786597 BGE786594:BGE786597 AWI786594:AWI786597 AMM786594:AMM786597 ACQ786594:ACQ786597 SU786594:SU786597 IY786594:IY786597 C786594:C786597 WVK721058:WVK721061 WLO721058:WLO721061 WBS721058:WBS721061 VRW721058:VRW721061 VIA721058:VIA721061 UYE721058:UYE721061 UOI721058:UOI721061 UEM721058:UEM721061 TUQ721058:TUQ721061 TKU721058:TKU721061 TAY721058:TAY721061 SRC721058:SRC721061 SHG721058:SHG721061 RXK721058:RXK721061 RNO721058:RNO721061 RDS721058:RDS721061 QTW721058:QTW721061 QKA721058:QKA721061 QAE721058:QAE721061 PQI721058:PQI721061 PGM721058:PGM721061 OWQ721058:OWQ721061 OMU721058:OMU721061 OCY721058:OCY721061 NTC721058:NTC721061 NJG721058:NJG721061 MZK721058:MZK721061 MPO721058:MPO721061 MFS721058:MFS721061 LVW721058:LVW721061 LMA721058:LMA721061 LCE721058:LCE721061 KSI721058:KSI721061 KIM721058:KIM721061 JYQ721058:JYQ721061 JOU721058:JOU721061 JEY721058:JEY721061 IVC721058:IVC721061 ILG721058:ILG721061 IBK721058:IBK721061 HRO721058:HRO721061 HHS721058:HHS721061 GXW721058:GXW721061 GOA721058:GOA721061 GEE721058:GEE721061 FUI721058:FUI721061 FKM721058:FKM721061 FAQ721058:FAQ721061 EQU721058:EQU721061 EGY721058:EGY721061 DXC721058:DXC721061 DNG721058:DNG721061 DDK721058:DDK721061 CTO721058:CTO721061 CJS721058:CJS721061 BZW721058:BZW721061 BQA721058:BQA721061 BGE721058:BGE721061 AWI721058:AWI721061 AMM721058:AMM721061 ACQ721058:ACQ721061 SU721058:SU721061 IY721058:IY721061 C721058:C721061 WVK655522:WVK655525 WLO655522:WLO655525 WBS655522:WBS655525 VRW655522:VRW655525 VIA655522:VIA655525 UYE655522:UYE655525 UOI655522:UOI655525 UEM655522:UEM655525 TUQ655522:TUQ655525 TKU655522:TKU655525 TAY655522:TAY655525 SRC655522:SRC655525 SHG655522:SHG655525 RXK655522:RXK655525 RNO655522:RNO655525 RDS655522:RDS655525 QTW655522:QTW655525 QKA655522:QKA655525 QAE655522:QAE655525 PQI655522:PQI655525 PGM655522:PGM655525 OWQ655522:OWQ655525 OMU655522:OMU655525 OCY655522:OCY655525 NTC655522:NTC655525 NJG655522:NJG655525 MZK655522:MZK655525 MPO655522:MPO655525 MFS655522:MFS655525 LVW655522:LVW655525 LMA655522:LMA655525 LCE655522:LCE655525 KSI655522:KSI655525 KIM655522:KIM655525 JYQ655522:JYQ655525 JOU655522:JOU655525 JEY655522:JEY655525 IVC655522:IVC655525 ILG655522:ILG655525 IBK655522:IBK655525 HRO655522:HRO655525 HHS655522:HHS655525 GXW655522:GXW655525 GOA655522:GOA655525 GEE655522:GEE655525 FUI655522:FUI655525 FKM655522:FKM655525 FAQ655522:FAQ655525 EQU655522:EQU655525 EGY655522:EGY655525 DXC655522:DXC655525 DNG655522:DNG655525 DDK655522:DDK655525 CTO655522:CTO655525 CJS655522:CJS655525 BZW655522:BZW655525 BQA655522:BQA655525 BGE655522:BGE655525 AWI655522:AWI655525 AMM655522:AMM655525 ACQ655522:ACQ655525 SU655522:SU655525 IY655522:IY655525 C655522:C655525 WVK589986:WVK589989 WLO589986:WLO589989 WBS589986:WBS589989 VRW589986:VRW589989 VIA589986:VIA589989 UYE589986:UYE589989 UOI589986:UOI589989 UEM589986:UEM589989 TUQ589986:TUQ589989 TKU589986:TKU589989 TAY589986:TAY589989 SRC589986:SRC589989 SHG589986:SHG589989 RXK589986:RXK589989 RNO589986:RNO589989 RDS589986:RDS589989 QTW589986:QTW589989 QKA589986:QKA589989 QAE589986:QAE589989 PQI589986:PQI589989 PGM589986:PGM589989 OWQ589986:OWQ589989 OMU589986:OMU589989 OCY589986:OCY589989 NTC589986:NTC589989 NJG589986:NJG589989 MZK589986:MZK589989 MPO589986:MPO589989 MFS589986:MFS589989 LVW589986:LVW589989 LMA589986:LMA589989 LCE589986:LCE589989 KSI589986:KSI589989 KIM589986:KIM589989 JYQ589986:JYQ589989 JOU589986:JOU589989 JEY589986:JEY589989 IVC589986:IVC589989 ILG589986:ILG589989 IBK589986:IBK589989 HRO589986:HRO589989 HHS589986:HHS589989 GXW589986:GXW589989 GOA589986:GOA589989 GEE589986:GEE589989 FUI589986:FUI589989 FKM589986:FKM589989 FAQ589986:FAQ589989 EQU589986:EQU589989 EGY589986:EGY589989 DXC589986:DXC589989 DNG589986:DNG589989 DDK589986:DDK589989 CTO589986:CTO589989 CJS589986:CJS589989 BZW589986:BZW589989 BQA589986:BQA589989 BGE589986:BGE589989 AWI589986:AWI589989 AMM589986:AMM589989 ACQ589986:ACQ589989 SU589986:SU589989 IY589986:IY589989 C589986:C589989 WVK524450:WVK524453 WLO524450:WLO524453 WBS524450:WBS524453 VRW524450:VRW524453 VIA524450:VIA524453 UYE524450:UYE524453 UOI524450:UOI524453 UEM524450:UEM524453 TUQ524450:TUQ524453 TKU524450:TKU524453 TAY524450:TAY524453 SRC524450:SRC524453 SHG524450:SHG524453 RXK524450:RXK524453 RNO524450:RNO524453 RDS524450:RDS524453 QTW524450:QTW524453 QKA524450:QKA524453 QAE524450:QAE524453 PQI524450:PQI524453 PGM524450:PGM524453 OWQ524450:OWQ524453 OMU524450:OMU524453 OCY524450:OCY524453 NTC524450:NTC524453 NJG524450:NJG524453 MZK524450:MZK524453 MPO524450:MPO524453 MFS524450:MFS524453 LVW524450:LVW524453 LMA524450:LMA524453 LCE524450:LCE524453 KSI524450:KSI524453 KIM524450:KIM524453 JYQ524450:JYQ524453 JOU524450:JOU524453 JEY524450:JEY524453 IVC524450:IVC524453 ILG524450:ILG524453 IBK524450:IBK524453 HRO524450:HRO524453 HHS524450:HHS524453 GXW524450:GXW524453 GOA524450:GOA524453 GEE524450:GEE524453 FUI524450:FUI524453 FKM524450:FKM524453 FAQ524450:FAQ524453 EQU524450:EQU524453 EGY524450:EGY524453 DXC524450:DXC524453 DNG524450:DNG524453 DDK524450:DDK524453 CTO524450:CTO524453 CJS524450:CJS524453 BZW524450:BZW524453 BQA524450:BQA524453 BGE524450:BGE524453 AWI524450:AWI524453 AMM524450:AMM524453 ACQ524450:ACQ524453 SU524450:SU524453 IY524450:IY524453 C524450:C524453 WVK458914:WVK458917 WLO458914:WLO458917 WBS458914:WBS458917 VRW458914:VRW458917 VIA458914:VIA458917 UYE458914:UYE458917 UOI458914:UOI458917 UEM458914:UEM458917 TUQ458914:TUQ458917 TKU458914:TKU458917 TAY458914:TAY458917 SRC458914:SRC458917 SHG458914:SHG458917 RXK458914:RXK458917 RNO458914:RNO458917 RDS458914:RDS458917 QTW458914:QTW458917 QKA458914:QKA458917 QAE458914:QAE458917 PQI458914:PQI458917 PGM458914:PGM458917 OWQ458914:OWQ458917 OMU458914:OMU458917 OCY458914:OCY458917 NTC458914:NTC458917 NJG458914:NJG458917 MZK458914:MZK458917 MPO458914:MPO458917 MFS458914:MFS458917 LVW458914:LVW458917 LMA458914:LMA458917 LCE458914:LCE458917 KSI458914:KSI458917 KIM458914:KIM458917 JYQ458914:JYQ458917 JOU458914:JOU458917 JEY458914:JEY458917 IVC458914:IVC458917 ILG458914:ILG458917 IBK458914:IBK458917 HRO458914:HRO458917 HHS458914:HHS458917 GXW458914:GXW458917 GOA458914:GOA458917 GEE458914:GEE458917 FUI458914:FUI458917 FKM458914:FKM458917 FAQ458914:FAQ458917 EQU458914:EQU458917 EGY458914:EGY458917 DXC458914:DXC458917 DNG458914:DNG458917 DDK458914:DDK458917 CTO458914:CTO458917 CJS458914:CJS458917 BZW458914:BZW458917 BQA458914:BQA458917 BGE458914:BGE458917 AWI458914:AWI458917 AMM458914:AMM458917 ACQ458914:ACQ458917 SU458914:SU458917 IY458914:IY458917 C458914:C458917 WVK393378:WVK393381 WLO393378:WLO393381 WBS393378:WBS393381 VRW393378:VRW393381 VIA393378:VIA393381 UYE393378:UYE393381 UOI393378:UOI393381 UEM393378:UEM393381 TUQ393378:TUQ393381 TKU393378:TKU393381 TAY393378:TAY393381 SRC393378:SRC393381 SHG393378:SHG393381 RXK393378:RXK393381 RNO393378:RNO393381 RDS393378:RDS393381 QTW393378:QTW393381 QKA393378:QKA393381 QAE393378:QAE393381 PQI393378:PQI393381 PGM393378:PGM393381 OWQ393378:OWQ393381 OMU393378:OMU393381 OCY393378:OCY393381 NTC393378:NTC393381 NJG393378:NJG393381 MZK393378:MZK393381 MPO393378:MPO393381 MFS393378:MFS393381 LVW393378:LVW393381 LMA393378:LMA393381 LCE393378:LCE393381 KSI393378:KSI393381 KIM393378:KIM393381 JYQ393378:JYQ393381 JOU393378:JOU393381 JEY393378:JEY393381 IVC393378:IVC393381 ILG393378:ILG393381 IBK393378:IBK393381 HRO393378:HRO393381 HHS393378:HHS393381 GXW393378:GXW393381 GOA393378:GOA393381 GEE393378:GEE393381 FUI393378:FUI393381 FKM393378:FKM393381 FAQ393378:FAQ393381 EQU393378:EQU393381 EGY393378:EGY393381 DXC393378:DXC393381 DNG393378:DNG393381 DDK393378:DDK393381 CTO393378:CTO393381 CJS393378:CJS393381 BZW393378:BZW393381 BQA393378:BQA393381 BGE393378:BGE393381 AWI393378:AWI393381 AMM393378:AMM393381 ACQ393378:ACQ393381 SU393378:SU393381 IY393378:IY393381 C393378:C393381 WVK327842:WVK327845 WLO327842:WLO327845 WBS327842:WBS327845 VRW327842:VRW327845 VIA327842:VIA327845 UYE327842:UYE327845 UOI327842:UOI327845 UEM327842:UEM327845 TUQ327842:TUQ327845 TKU327842:TKU327845 TAY327842:TAY327845 SRC327842:SRC327845 SHG327842:SHG327845 RXK327842:RXK327845 RNO327842:RNO327845 RDS327842:RDS327845 QTW327842:QTW327845 QKA327842:QKA327845 QAE327842:QAE327845 PQI327842:PQI327845 PGM327842:PGM327845 OWQ327842:OWQ327845 OMU327842:OMU327845 OCY327842:OCY327845 NTC327842:NTC327845 NJG327842:NJG327845 MZK327842:MZK327845 MPO327842:MPO327845 MFS327842:MFS327845 LVW327842:LVW327845 LMA327842:LMA327845 LCE327842:LCE327845 KSI327842:KSI327845 KIM327842:KIM327845 JYQ327842:JYQ327845 JOU327842:JOU327845 JEY327842:JEY327845 IVC327842:IVC327845 ILG327842:ILG327845 IBK327842:IBK327845 HRO327842:HRO327845 HHS327842:HHS327845 GXW327842:GXW327845 GOA327842:GOA327845 GEE327842:GEE327845 FUI327842:FUI327845 FKM327842:FKM327845 FAQ327842:FAQ327845 EQU327842:EQU327845 EGY327842:EGY327845 DXC327842:DXC327845 DNG327842:DNG327845 DDK327842:DDK327845 CTO327842:CTO327845 CJS327842:CJS327845 BZW327842:BZW327845 BQA327842:BQA327845 BGE327842:BGE327845 AWI327842:AWI327845 AMM327842:AMM327845 ACQ327842:ACQ327845 SU327842:SU327845 IY327842:IY327845 C327842:C327845 WVK262306:WVK262309 WLO262306:WLO262309 WBS262306:WBS262309 VRW262306:VRW262309 VIA262306:VIA262309 UYE262306:UYE262309 UOI262306:UOI262309 UEM262306:UEM262309 TUQ262306:TUQ262309 TKU262306:TKU262309 TAY262306:TAY262309 SRC262306:SRC262309 SHG262306:SHG262309 RXK262306:RXK262309 RNO262306:RNO262309 RDS262306:RDS262309 QTW262306:QTW262309 QKA262306:QKA262309 QAE262306:QAE262309 PQI262306:PQI262309 PGM262306:PGM262309 OWQ262306:OWQ262309 OMU262306:OMU262309 OCY262306:OCY262309 NTC262306:NTC262309 NJG262306:NJG262309 MZK262306:MZK262309 MPO262306:MPO262309 MFS262306:MFS262309 LVW262306:LVW262309 LMA262306:LMA262309 LCE262306:LCE262309 KSI262306:KSI262309 KIM262306:KIM262309 JYQ262306:JYQ262309 JOU262306:JOU262309 JEY262306:JEY262309 IVC262306:IVC262309 ILG262306:ILG262309 IBK262306:IBK262309 HRO262306:HRO262309 HHS262306:HHS262309 GXW262306:GXW262309 GOA262306:GOA262309 GEE262306:GEE262309 FUI262306:FUI262309 FKM262306:FKM262309 FAQ262306:FAQ262309 EQU262306:EQU262309 EGY262306:EGY262309 DXC262306:DXC262309 DNG262306:DNG262309 DDK262306:DDK262309 CTO262306:CTO262309 CJS262306:CJS262309 BZW262306:BZW262309 BQA262306:BQA262309 BGE262306:BGE262309 AWI262306:AWI262309 AMM262306:AMM262309 ACQ262306:ACQ262309 SU262306:SU262309 IY262306:IY262309 C262306:C262309 WVK196770:WVK196773 WLO196770:WLO196773 WBS196770:WBS196773 VRW196770:VRW196773 VIA196770:VIA196773 UYE196770:UYE196773 UOI196770:UOI196773 UEM196770:UEM196773 TUQ196770:TUQ196773 TKU196770:TKU196773 TAY196770:TAY196773 SRC196770:SRC196773 SHG196770:SHG196773 RXK196770:RXK196773 RNO196770:RNO196773 RDS196770:RDS196773 QTW196770:QTW196773 QKA196770:QKA196773 QAE196770:QAE196773 PQI196770:PQI196773 PGM196770:PGM196773 OWQ196770:OWQ196773 OMU196770:OMU196773 OCY196770:OCY196773 NTC196770:NTC196773 NJG196770:NJG196773 MZK196770:MZK196773 MPO196770:MPO196773 MFS196770:MFS196773 LVW196770:LVW196773 LMA196770:LMA196773 LCE196770:LCE196773 KSI196770:KSI196773 KIM196770:KIM196773 JYQ196770:JYQ196773 JOU196770:JOU196773 JEY196770:JEY196773 IVC196770:IVC196773 ILG196770:ILG196773 IBK196770:IBK196773 HRO196770:HRO196773 HHS196770:HHS196773 GXW196770:GXW196773 GOA196770:GOA196773 GEE196770:GEE196773 FUI196770:FUI196773 FKM196770:FKM196773 FAQ196770:FAQ196773 EQU196770:EQU196773 EGY196770:EGY196773 DXC196770:DXC196773 DNG196770:DNG196773 DDK196770:DDK196773 CTO196770:CTO196773 CJS196770:CJS196773 BZW196770:BZW196773 BQA196770:BQA196773 BGE196770:BGE196773 AWI196770:AWI196773 AMM196770:AMM196773 ACQ196770:ACQ196773 SU196770:SU196773 IY196770:IY196773 C196770:C196773 WVK131234:WVK131237 WLO131234:WLO131237 WBS131234:WBS131237 VRW131234:VRW131237 VIA131234:VIA131237 UYE131234:UYE131237 UOI131234:UOI131237 UEM131234:UEM131237 TUQ131234:TUQ131237 TKU131234:TKU131237 TAY131234:TAY131237 SRC131234:SRC131237 SHG131234:SHG131237 RXK131234:RXK131237 RNO131234:RNO131237 RDS131234:RDS131237 QTW131234:QTW131237 QKA131234:QKA131237 QAE131234:QAE131237 PQI131234:PQI131237 PGM131234:PGM131237 OWQ131234:OWQ131237 OMU131234:OMU131237 OCY131234:OCY131237 NTC131234:NTC131237 NJG131234:NJG131237 MZK131234:MZK131237 MPO131234:MPO131237 MFS131234:MFS131237 LVW131234:LVW131237 LMA131234:LMA131237 LCE131234:LCE131237 KSI131234:KSI131237 KIM131234:KIM131237 JYQ131234:JYQ131237 JOU131234:JOU131237 JEY131234:JEY131237 IVC131234:IVC131237 ILG131234:ILG131237 IBK131234:IBK131237 HRO131234:HRO131237 HHS131234:HHS131237 GXW131234:GXW131237 GOA131234:GOA131237 GEE131234:GEE131237 FUI131234:FUI131237 FKM131234:FKM131237 FAQ131234:FAQ131237 EQU131234:EQU131237 EGY131234:EGY131237 DXC131234:DXC131237 DNG131234:DNG131237 DDK131234:DDK131237 CTO131234:CTO131237 CJS131234:CJS131237 BZW131234:BZW131237 BQA131234:BQA131237 BGE131234:BGE131237 AWI131234:AWI131237 AMM131234:AMM131237 ACQ131234:ACQ131237 SU131234:SU131237 IY131234:IY131237 C131234:C131237 WVK65698:WVK65701 WLO65698:WLO65701 WBS65698:WBS65701 VRW65698:VRW65701 VIA65698:VIA65701 UYE65698:UYE65701 UOI65698:UOI65701 UEM65698:UEM65701 TUQ65698:TUQ65701 TKU65698:TKU65701 TAY65698:TAY65701 SRC65698:SRC65701 SHG65698:SHG65701 RXK65698:RXK65701 RNO65698:RNO65701 RDS65698:RDS65701 QTW65698:QTW65701 QKA65698:QKA65701 QAE65698:QAE65701 PQI65698:PQI65701 PGM65698:PGM65701 OWQ65698:OWQ65701 OMU65698:OMU65701 OCY65698:OCY65701 NTC65698:NTC65701 NJG65698:NJG65701 MZK65698:MZK65701 MPO65698:MPO65701 MFS65698:MFS65701 LVW65698:LVW65701 LMA65698:LMA65701 LCE65698:LCE65701 KSI65698:KSI65701 KIM65698:KIM65701 JYQ65698:JYQ65701 JOU65698:JOU65701 JEY65698:JEY65701 IVC65698:IVC65701 ILG65698:ILG65701 IBK65698:IBK65701 HRO65698:HRO65701 HHS65698:HHS65701 GXW65698:GXW65701 GOA65698:GOA65701 GEE65698:GEE65701 FUI65698:FUI65701 FKM65698:FKM65701 FAQ65698:FAQ65701 EQU65698:EQU65701 EGY65698:EGY65701 DXC65698:DXC65701 DNG65698:DNG65701 DDK65698:DDK65701 CTO65698:CTO65701 CJS65698:CJS65701 BZW65698:BZW65701 BQA65698:BQA65701 BGE65698:BGE65701 AWI65698:AWI65701 AMM65698:AMM65701 ACQ65698:ACQ65701 SU65698:SU65701 IY65698:IY65701 C65698:C65701 WVK129:WVK133 WLO129:WLO133 WBS129:WBS133 VRW129:VRW133 VIA129:VIA133 UYE129:UYE133 UOI129:UOI133 UEM129:UEM133 TUQ129:TUQ133 TKU129:TKU133 TAY129:TAY133 SRC129:SRC133 SHG129:SHG133 RXK129:RXK133 RNO129:RNO133 RDS129:RDS133 QTW129:QTW133 QKA129:QKA133 QAE129:QAE133 PQI129:PQI133 PGM129:PGM133 OWQ129:OWQ133 OMU129:OMU133 OCY129:OCY133 NTC129:NTC133 NJG129:NJG133 MZK129:MZK133 MPO129:MPO133 MFS129:MFS133 LVW129:LVW133 LMA129:LMA133 LCE129:LCE133 KSI129:KSI133 KIM129:KIM133 JYQ129:JYQ133 JOU129:JOU133 JEY129:JEY133 IVC129:IVC133 ILG129:ILG133 IBK129:IBK133 HRO129:HRO133 HHS129:HHS133 GXW129:GXW133 GOA129:GOA133 GEE129:GEE133 FUI129:FUI133 FKM129:FKM133 FAQ129:FAQ133 EQU129:EQU133 EGY129:EGY133 DXC129:DXC133 DNG129:DNG133 DDK129:DDK133 CTO129:CTO133 CJS129:CJS133 BZW129:BZW133 BQA129:BQA133 BGE129:BGE133 AWI129:AWI133 AMM129:AMM133 ACQ129:ACQ133 SU129:SU133 IY129:IY133 WVQ115:WVQ121 WVQ983167:WVQ983180 WLU983167:WLU983180 WBY983167:WBY983180 VSC983167:VSC983180 VIG983167:VIG983180 UYK983167:UYK983180 UOO983167:UOO983180 UES983167:UES983180 TUW983167:TUW983180 TLA983167:TLA983180 TBE983167:TBE983180 SRI983167:SRI983180 SHM983167:SHM983180 RXQ983167:RXQ983180 RNU983167:RNU983180 RDY983167:RDY983180 QUC983167:QUC983180 QKG983167:QKG983180 QAK983167:QAK983180 PQO983167:PQO983180 PGS983167:PGS983180 OWW983167:OWW983180 ONA983167:ONA983180 ODE983167:ODE983180 NTI983167:NTI983180 NJM983167:NJM983180 MZQ983167:MZQ983180 MPU983167:MPU983180 MFY983167:MFY983180 LWC983167:LWC983180 LMG983167:LMG983180 LCK983167:LCK983180 KSO983167:KSO983180 KIS983167:KIS983180 JYW983167:JYW983180 JPA983167:JPA983180 JFE983167:JFE983180 IVI983167:IVI983180 ILM983167:ILM983180 IBQ983167:IBQ983180 HRU983167:HRU983180 HHY983167:HHY983180 GYC983167:GYC983180 GOG983167:GOG983180 GEK983167:GEK983180 FUO983167:FUO983180 FKS983167:FKS983180 FAW983167:FAW983180 ERA983167:ERA983180 EHE983167:EHE983180 DXI983167:DXI983180 DNM983167:DNM983180 DDQ983167:DDQ983180 CTU983167:CTU983180 CJY983167:CJY983180 CAC983167:CAC983180 BQG983167:BQG983180 BGK983167:BGK983180 AWO983167:AWO983180 AMS983167:AMS983180 ACW983167:ACW983180 TA983167:TA983180 JE983167:JE983180 I983167:I983180 WVQ917631:WVQ917644 WLU917631:WLU917644 WBY917631:WBY917644 VSC917631:VSC917644 VIG917631:VIG917644 UYK917631:UYK917644 UOO917631:UOO917644 UES917631:UES917644 TUW917631:TUW917644 TLA917631:TLA917644 TBE917631:TBE917644 SRI917631:SRI917644 SHM917631:SHM917644 RXQ917631:RXQ917644 RNU917631:RNU917644 RDY917631:RDY917644 QUC917631:QUC917644 QKG917631:QKG917644 QAK917631:QAK917644 PQO917631:PQO917644 PGS917631:PGS917644 OWW917631:OWW917644 ONA917631:ONA917644 ODE917631:ODE917644 NTI917631:NTI917644 NJM917631:NJM917644 MZQ917631:MZQ917644 MPU917631:MPU917644 MFY917631:MFY917644 LWC917631:LWC917644 LMG917631:LMG917644 LCK917631:LCK917644 KSO917631:KSO917644 KIS917631:KIS917644 JYW917631:JYW917644 JPA917631:JPA917644 JFE917631:JFE917644 IVI917631:IVI917644 ILM917631:ILM917644 IBQ917631:IBQ917644 HRU917631:HRU917644 HHY917631:HHY917644 GYC917631:GYC917644 GOG917631:GOG917644 GEK917631:GEK917644 FUO917631:FUO917644 FKS917631:FKS917644 FAW917631:FAW917644 ERA917631:ERA917644 EHE917631:EHE917644 DXI917631:DXI917644 DNM917631:DNM917644 DDQ917631:DDQ917644 CTU917631:CTU917644 CJY917631:CJY917644 CAC917631:CAC917644 BQG917631:BQG917644 BGK917631:BGK917644 AWO917631:AWO917644 AMS917631:AMS917644 ACW917631:ACW917644 TA917631:TA917644 JE917631:JE917644 I917631:I917644 WVQ852095:WVQ852108 WLU852095:WLU852108 WBY852095:WBY852108 VSC852095:VSC852108 VIG852095:VIG852108 UYK852095:UYK852108 UOO852095:UOO852108 UES852095:UES852108 TUW852095:TUW852108 TLA852095:TLA852108 TBE852095:TBE852108 SRI852095:SRI852108 SHM852095:SHM852108 RXQ852095:RXQ852108 RNU852095:RNU852108 RDY852095:RDY852108 QUC852095:QUC852108 QKG852095:QKG852108 QAK852095:QAK852108 PQO852095:PQO852108 PGS852095:PGS852108 OWW852095:OWW852108 ONA852095:ONA852108 ODE852095:ODE852108 NTI852095:NTI852108 NJM852095:NJM852108 MZQ852095:MZQ852108 MPU852095:MPU852108 MFY852095:MFY852108 LWC852095:LWC852108 LMG852095:LMG852108 LCK852095:LCK852108 KSO852095:KSO852108 KIS852095:KIS852108 JYW852095:JYW852108 JPA852095:JPA852108 JFE852095:JFE852108 IVI852095:IVI852108 ILM852095:ILM852108 IBQ852095:IBQ852108 HRU852095:HRU852108 HHY852095:HHY852108 GYC852095:GYC852108 GOG852095:GOG852108 GEK852095:GEK852108 FUO852095:FUO852108 FKS852095:FKS852108 FAW852095:FAW852108 ERA852095:ERA852108 EHE852095:EHE852108 DXI852095:DXI852108 DNM852095:DNM852108 DDQ852095:DDQ852108 CTU852095:CTU852108 CJY852095:CJY852108 CAC852095:CAC852108 BQG852095:BQG852108 BGK852095:BGK852108 AWO852095:AWO852108 AMS852095:AMS852108 ACW852095:ACW852108 TA852095:TA852108 JE852095:JE852108 I852095:I852108 WVQ786559:WVQ786572 WLU786559:WLU786572 WBY786559:WBY786572 VSC786559:VSC786572 VIG786559:VIG786572 UYK786559:UYK786572 UOO786559:UOO786572 UES786559:UES786572 TUW786559:TUW786572 TLA786559:TLA786572 TBE786559:TBE786572 SRI786559:SRI786572 SHM786559:SHM786572 RXQ786559:RXQ786572 RNU786559:RNU786572 RDY786559:RDY786572 QUC786559:QUC786572 QKG786559:QKG786572 QAK786559:QAK786572 PQO786559:PQO786572 PGS786559:PGS786572 OWW786559:OWW786572 ONA786559:ONA786572 ODE786559:ODE786572 NTI786559:NTI786572 NJM786559:NJM786572 MZQ786559:MZQ786572 MPU786559:MPU786572 MFY786559:MFY786572 LWC786559:LWC786572 LMG786559:LMG786572 LCK786559:LCK786572 KSO786559:KSO786572 KIS786559:KIS786572 JYW786559:JYW786572 JPA786559:JPA786572 JFE786559:JFE786572 IVI786559:IVI786572 ILM786559:ILM786572 IBQ786559:IBQ786572 HRU786559:HRU786572 HHY786559:HHY786572 GYC786559:GYC786572 GOG786559:GOG786572 GEK786559:GEK786572 FUO786559:FUO786572 FKS786559:FKS786572 FAW786559:FAW786572 ERA786559:ERA786572 EHE786559:EHE786572 DXI786559:DXI786572 DNM786559:DNM786572 DDQ786559:DDQ786572 CTU786559:CTU786572 CJY786559:CJY786572 CAC786559:CAC786572 BQG786559:BQG786572 BGK786559:BGK786572 AWO786559:AWO786572 AMS786559:AMS786572 ACW786559:ACW786572 TA786559:TA786572 JE786559:JE786572 I786559:I786572 WVQ721023:WVQ721036 WLU721023:WLU721036 WBY721023:WBY721036 VSC721023:VSC721036 VIG721023:VIG721036 UYK721023:UYK721036 UOO721023:UOO721036 UES721023:UES721036 TUW721023:TUW721036 TLA721023:TLA721036 TBE721023:TBE721036 SRI721023:SRI721036 SHM721023:SHM721036 RXQ721023:RXQ721036 RNU721023:RNU721036 RDY721023:RDY721036 QUC721023:QUC721036 QKG721023:QKG721036 QAK721023:QAK721036 PQO721023:PQO721036 PGS721023:PGS721036 OWW721023:OWW721036 ONA721023:ONA721036 ODE721023:ODE721036 NTI721023:NTI721036 NJM721023:NJM721036 MZQ721023:MZQ721036 MPU721023:MPU721036 MFY721023:MFY721036 LWC721023:LWC721036 LMG721023:LMG721036 LCK721023:LCK721036 KSO721023:KSO721036 KIS721023:KIS721036 JYW721023:JYW721036 JPA721023:JPA721036 JFE721023:JFE721036 IVI721023:IVI721036 ILM721023:ILM721036 IBQ721023:IBQ721036 HRU721023:HRU721036 HHY721023:HHY721036 GYC721023:GYC721036 GOG721023:GOG721036 GEK721023:GEK721036 FUO721023:FUO721036 FKS721023:FKS721036 FAW721023:FAW721036 ERA721023:ERA721036 EHE721023:EHE721036 DXI721023:DXI721036 DNM721023:DNM721036 DDQ721023:DDQ721036 CTU721023:CTU721036 CJY721023:CJY721036 CAC721023:CAC721036 BQG721023:BQG721036 BGK721023:BGK721036 AWO721023:AWO721036 AMS721023:AMS721036 ACW721023:ACW721036 TA721023:TA721036 JE721023:JE721036 I721023:I721036 WVQ655487:WVQ655500 WLU655487:WLU655500 WBY655487:WBY655500 VSC655487:VSC655500 VIG655487:VIG655500 UYK655487:UYK655500 UOO655487:UOO655500 UES655487:UES655500 TUW655487:TUW655500 TLA655487:TLA655500 TBE655487:TBE655500 SRI655487:SRI655500 SHM655487:SHM655500 RXQ655487:RXQ655500 RNU655487:RNU655500 RDY655487:RDY655500 QUC655487:QUC655500 QKG655487:QKG655500 QAK655487:QAK655500 PQO655487:PQO655500 PGS655487:PGS655500 OWW655487:OWW655500 ONA655487:ONA655500 ODE655487:ODE655500 NTI655487:NTI655500 NJM655487:NJM655500 MZQ655487:MZQ655500 MPU655487:MPU655500 MFY655487:MFY655500 LWC655487:LWC655500 LMG655487:LMG655500 LCK655487:LCK655500 KSO655487:KSO655500 KIS655487:KIS655500 JYW655487:JYW655500 JPA655487:JPA655500 JFE655487:JFE655500 IVI655487:IVI655500 ILM655487:ILM655500 IBQ655487:IBQ655500 HRU655487:HRU655500 HHY655487:HHY655500 GYC655487:GYC655500 GOG655487:GOG655500 GEK655487:GEK655500 FUO655487:FUO655500 FKS655487:FKS655500 FAW655487:FAW655500 ERA655487:ERA655500 EHE655487:EHE655500 DXI655487:DXI655500 DNM655487:DNM655500 DDQ655487:DDQ655500 CTU655487:CTU655500 CJY655487:CJY655500 CAC655487:CAC655500 BQG655487:BQG655500 BGK655487:BGK655500 AWO655487:AWO655500 AMS655487:AMS655500 ACW655487:ACW655500 TA655487:TA655500 JE655487:JE655500 I655487:I655500 WVQ589951:WVQ589964 WLU589951:WLU589964 WBY589951:WBY589964 VSC589951:VSC589964 VIG589951:VIG589964 UYK589951:UYK589964 UOO589951:UOO589964 UES589951:UES589964 TUW589951:TUW589964 TLA589951:TLA589964 TBE589951:TBE589964 SRI589951:SRI589964 SHM589951:SHM589964 RXQ589951:RXQ589964 RNU589951:RNU589964 RDY589951:RDY589964 QUC589951:QUC589964 QKG589951:QKG589964 QAK589951:QAK589964 PQO589951:PQO589964 PGS589951:PGS589964 OWW589951:OWW589964 ONA589951:ONA589964 ODE589951:ODE589964 NTI589951:NTI589964 NJM589951:NJM589964 MZQ589951:MZQ589964 MPU589951:MPU589964 MFY589951:MFY589964 LWC589951:LWC589964 LMG589951:LMG589964 LCK589951:LCK589964 KSO589951:KSO589964 KIS589951:KIS589964 JYW589951:JYW589964 JPA589951:JPA589964 JFE589951:JFE589964 IVI589951:IVI589964 ILM589951:ILM589964 IBQ589951:IBQ589964 HRU589951:HRU589964 HHY589951:HHY589964 GYC589951:GYC589964 GOG589951:GOG589964 GEK589951:GEK589964 FUO589951:FUO589964 FKS589951:FKS589964 FAW589951:FAW589964 ERA589951:ERA589964 EHE589951:EHE589964 DXI589951:DXI589964 DNM589951:DNM589964 DDQ589951:DDQ589964 CTU589951:CTU589964 CJY589951:CJY589964 CAC589951:CAC589964 BQG589951:BQG589964 BGK589951:BGK589964 AWO589951:AWO589964 AMS589951:AMS589964 ACW589951:ACW589964 TA589951:TA589964 JE589951:JE589964 I589951:I589964 WVQ524415:WVQ524428 WLU524415:WLU524428 WBY524415:WBY524428 VSC524415:VSC524428 VIG524415:VIG524428 UYK524415:UYK524428 UOO524415:UOO524428 UES524415:UES524428 TUW524415:TUW524428 TLA524415:TLA524428 TBE524415:TBE524428 SRI524415:SRI524428 SHM524415:SHM524428 RXQ524415:RXQ524428 RNU524415:RNU524428 RDY524415:RDY524428 QUC524415:QUC524428 QKG524415:QKG524428 QAK524415:QAK524428 PQO524415:PQO524428 PGS524415:PGS524428 OWW524415:OWW524428 ONA524415:ONA524428 ODE524415:ODE524428 NTI524415:NTI524428 NJM524415:NJM524428 MZQ524415:MZQ524428 MPU524415:MPU524428 MFY524415:MFY524428 LWC524415:LWC524428 LMG524415:LMG524428 LCK524415:LCK524428 KSO524415:KSO524428 KIS524415:KIS524428 JYW524415:JYW524428 JPA524415:JPA524428 JFE524415:JFE524428 IVI524415:IVI524428 ILM524415:ILM524428 IBQ524415:IBQ524428 HRU524415:HRU524428 HHY524415:HHY524428 GYC524415:GYC524428 GOG524415:GOG524428 GEK524415:GEK524428 FUO524415:FUO524428 FKS524415:FKS524428 FAW524415:FAW524428 ERA524415:ERA524428 EHE524415:EHE524428 DXI524415:DXI524428 DNM524415:DNM524428 DDQ524415:DDQ524428 CTU524415:CTU524428 CJY524415:CJY524428 CAC524415:CAC524428 BQG524415:BQG524428 BGK524415:BGK524428 AWO524415:AWO524428 AMS524415:AMS524428 ACW524415:ACW524428 TA524415:TA524428 JE524415:JE524428 I524415:I524428 WVQ458879:WVQ458892 WLU458879:WLU458892 WBY458879:WBY458892 VSC458879:VSC458892 VIG458879:VIG458892 UYK458879:UYK458892 UOO458879:UOO458892 UES458879:UES458892 TUW458879:TUW458892 TLA458879:TLA458892 TBE458879:TBE458892 SRI458879:SRI458892 SHM458879:SHM458892 RXQ458879:RXQ458892 RNU458879:RNU458892 RDY458879:RDY458892 QUC458879:QUC458892 QKG458879:QKG458892 QAK458879:QAK458892 PQO458879:PQO458892 PGS458879:PGS458892 OWW458879:OWW458892 ONA458879:ONA458892 ODE458879:ODE458892 NTI458879:NTI458892 NJM458879:NJM458892 MZQ458879:MZQ458892 MPU458879:MPU458892 MFY458879:MFY458892 LWC458879:LWC458892 LMG458879:LMG458892 LCK458879:LCK458892 KSO458879:KSO458892 KIS458879:KIS458892 JYW458879:JYW458892 JPA458879:JPA458892 JFE458879:JFE458892 IVI458879:IVI458892 ILM458879:ILM458892 IBQ458879:IBQ458892 HRU458879:HRU458892 HHY458879:HHY458892 GYC458879:GYC458892 GOG458879:GOG458892 GEK458879:GEK458892 FUO458879:FUO458892 FKS458879:FKS458892 FAW458879:FAW458892 ERA458879:ERA458892 EHE458879:EHE458892 DXI458879:DXI458892 DNM458879:DNM458892 DDQ458879:DDQ458892 CTU458879:CTU458892 CJY458879:CJY458892 CAC458879:CAC458892 BQG458879:BQG458892 BGK458879:BGK458892 AWO458879:AWO458892 AMS458879:AMS458892 ACW458879:ACW458892 TA458879:TA458892 JE458879:JE458892 I458879:I458892 WVQ393343:WVQ393356 WLU393343:WLU393356 WBY393343:WBY393356 VSC393343:VSC393356 VIG393343:VIG393356 UYK393343:UYK393356 UOO393343:UOO393356 UES393343:UES393356 TUW393343:TUW393356 TLA393343:TLA393356 TBE393343:TBE393356 SRI393343:SRI393356 SHM393343:SHM393356 RXQ393343:RXQ393356 RNU393343:RNU393356 RDY393343:RDY393356 QUC393343:QUC393356 QKG393343:QKG393356 QAK393343:QAK393356 PQO393343:PQO393356 PGS393343:PGS393356 OWW393343:OWW393356 ONA393343:ONA393356 ODE393343:ODE393356 NTI393343:NTI393356 NJM393343:NJM393356 MZQ393343:MZQ393356 MPU393343:MPU393356 MFY393343:MFY393356 LWC393343:LWC393356 LMG393343:LMG393356 LCK393343:LCK393356 KSO393343:KSO393356 KIS393343:KIS393356 JYW393343:JYW393356 JPA393343:JPA393356 JFE393343:JFE393356 IVI393343:IVI393356 ILM393343:ILM393356 IBQ393343:IBQ393356 HRU393343:HRU393356 HHY393343:HHY393356 GYC393343:GYC393356 GOG393343:GOG393356 GEK393343:GEK393356 FUO393343:FUO393356 FKS393343:FKS393356 FAW393343:FAW393356 ERA393343:ERA393356 EHE393343:EHE393356 DXI393343:DXI393356 DNM393343:DNM393356 DDQ393343:DDQ393356 CTU393343:CTU393356 CJY393343:CJY393356 CAC393343:CAC393356 BQG393343:BQG393356 BGK393343:BGK393356 AWO393343:AWO393356 AMS393343:AMS393356 ACW393343:ACW393356 TA393343:TA393356 JE393343:JE393356 I393343:I393356 WVQ327807:WVQ327820 WLU327807:WLU327820 WBY327807:WBY327820 VSC327807:VSC327820 VIG327807:VIG327820 UYK327807:UYK327820 UOO327807:UOO327820 UES327807:UES327820 TUW327807:TUW327820 TLA327807:TLA327820 TBE327807:TBE327820 SRI327807:SRI327820 SHM327807:SHM327820 RXQ327807:RXQ327820 RNU327807:RNU327820 RDY327807:RDY327820 QUC327807:QUC327820 QKG327807:QKG327820 QAK327807:QAK327820 PQO327807:PQO327820 PGS327807:PGS327820 OWW327807:OWW327820 ONA327807:ONA327820 ODE327807:ODE327820 NTI327807:NTI327820 NJM327807:NJM327820 MZQ327807:MZQ327820 MPU327807:MPU327820 MFY327807:MFY327820 LWC327807:LWC327820 LMG327807:LMG327820 LCK327807:LCK327820 KSO327807:KSO327820 KIS327807:KIS327820 JYW327807:JYW327820 JPA327807:JPA327820 JFE327807:JFE327820 IVI327807:IVI327820 ILM327807:ILM327820 IBQ327807:IBQ327820 HRU327807:HRU327820 HHY327807:HHY327820 GYC327807:GYC327820 GOG327807:GOG327820 GEK327807:GEK327820 FUO327807:FUO327820 FKS327807:FKS327820 FAW327807:FAW327820 ERA327807:ERA327820 EHE327807:EHE327820 DXI327807:DXI327820 DNM327807:DNM327820 DDQ327807:DDQ327820 CTU327807:CTU327820 CJY327807:CJY327820 CAC327807:CAC327820 BQG327807:BQG327820 BGK327807:BGK327820 AWO327807:AWO327820 AMS327807:AMS327820 ACW327807:ACW327820 TA327807:TA327820 JE327807:JE327820 I327807:I327820 WVQ262271:WVQ262284 WLU262271:WLU262284 WBY262271:WBY262284 VSC262271:VSC262284 VIG262271:VIG262284 UYK262271:UYK262284 UOO262271:UOO262284 UES262271:UES262284 TUW262271:TUW262284 TLA262271:TLA262284 TBE262271:TBE262284 SRI262271:SRI262284 SHM262271:SHM262284 RXQ262271:RXQ262284 RNU262271:RNU262284 RDY262271:RDY262284 QUC262271:QUC262284 QKG262271:QKG262284 QAK262271:QAK262284 PQO262271:PQO262284 PGS262271:PGS262284 OWW262271:OWW262284 ONA262271:ONA262284 ODE262271:ODE262284 NTI262271:NTI262284 NJM262271:NJM262284 MZQ262271:MZQ262284 MPU262271:MPU262284 MFY262271:MFY262284 LWC262271:LWC262284 LMG262271:LMG262284 LCK262271:LCK262284 KSO262271:KSO262284 KIS262271:KIS262284 JYW262271:JYW262284 JPA262271:JPA262284 JFE262271:JFE262284 IVI262271:IVI262284 ILM262271:ILM262284 IBQ262271:IBQ262284 HRU262271:HRU262284 HHY262271:HHY262284 GYC262271:GYC262284 GOG262271:GOG262284 GEK262271:GEK262284 FUO262271:FUO262284 FKS262271:FKS262284 FAW262271:FAW262284 ERA262271:ERA262284 EHE262271:EHE262284 DXI262271:DXI262284 DNM262271:DNM262284 DDQ262271:DDQ262284 CTU262271:CTU262284 CJY262271:CJY262284 CAC262271:CAC262284 BQG262271:BQG262284 BGK262271:BGK262284 AWO262271:AWO262284 AMS262271:AMS262284 ACW262271:ACW262284 TA262271:TA262284 JE262271:JE262284 I262271:I262284 WVQ196735:WVQ196748 WLU196735:WLU196748 WBY196735:WBY196748 VSC196735:VSC196748 VIG196735:VIG196748 UYK196735:UYK196748 UOO196735:UOO196748 UES196735:UES196748 TUW196735:TUW196748 TLA196735:TLA196748 TBE196735:TBE196748 SRI196735:SRI196748 SHM196735:SHM196748 RXQ196735:RXQ196748 RNU196735:RNU196748 RDY196735:RDY196748 QUC196735:QUC196748 QKG196735:QKG196748 QAK196735:QAK196748 PQO196735:PQO196748 PGS196735:PGS196748 OWW196735:OWW196748 ONA196735:ONA196748 ODE196735:ODE196748 NTI196735:NTI196748 NJM196735:NJM196748 MZQ196735:MZQ196748 MPU196735:MPU196748 MFY196735:MFY196748 LWC196735:LWC196748 LMG196735:LMG196748 LCK196735:LCK196748 KSO196735:KSO196748 KIS196735:KIS196748 JYW196735:JYW196748 JPA196735:JPA196748 JFE196735:JFE196748 IVI196735:IVI196748 ILM196735:ILM196748 IBQ196735:IBQ196748 HRU196735:HRU196748 HHY196735:HHY196748 GYC196735:GYC196748 GOG196735:GOG196748 GEK196735:GEK196748 FUO196735:FUO196748 FKS196735:FKS196748 FAW196735:FAW196748 ERA196735:ERA196748 EHE196735:EHE196748 DXI196735:DXI196748 DNM196735:DNM196748 DDQ196735:DDQ196748 CTU196735:CTU196748 CJY196735:CJY196748 CAC196735:CAC196748 BQG196735:BQG196748 BGK196735:BGK196748 AWO196735:AWO196748 AMS196735:AMS196748 ACW196735:ACW196748 TA196735:TA196748 JE196735:JE196748 I196735:I196748 WVQ131199:WVQ131212 WLU131199:WLU131212 WBY131199:WBY131212 VSC131199:VSC131212 VIG131199:VIG131212 UYK131199:UYK131212 UOO131199:UOO131212 UES131199:UES131212 TUW131199:TUW131212 TLA131199:TLA131212 TBE131199:TBE131212 SRI131199:SRI131212 SHM131199:SHM131212 RXQ131199:RXQ131212 RNU131199:RNU131212 RDY131199:RDY131212 QUC131199:QUC131212 QKG131199:QKG131212 QAK131199:QAK131212 PQO131199:PQO131212 PGS131199:PGS131212 OWW131199:OWW131212 ONA131199:ONA131212 ODE131199:ODE131212 NTI131199:NTI131212 NJM131199:NJM131212 MZQ131199:MZQ131212 MPU131199:MPU131212 MFY131199:MFY131212 LWC131199:LWC131212 LMG131199:LMG131212 LCK131199:LCK131212 KSO131199:KSO131212 KIS131199:KIS131212 JYW131199:JYW131212 JPA131199:JPA131212 JFE131199:JFE131212 IVI131199:IVI131212 ILM131199:ILM131212 IBQ131199:IBQ131212 HRU131199:HRU131212 HHY131199:HHY131212 GYC131199:GYC131212 GOG131199:GOG131212 GEK131199:GEK131212 FUO131199:FUO131212 FKS131199:FKS131212 FAW131199:FAW131212 ERA131199:ERA131212 EHE131199:EHE131212 DXI131199:DXI131212 DNM131199:DNM131212 DDQ131199:DDQ131212 CTU131199:CTU131212 CJY131199:CJY131212 CAC131199:CAC131212 BQG131199:BQG131212 BGK131199:BGK131212 AWO131199:AWO131212 AMS131199:AMS131212 ACW131199:ACW131212 TA131199:TA131212 JE131199:JE131212 I131199:I131212 WVQ65663:WVQ65676 WLU65663:WLU65676 WBY65663:WBY65676 VSC65663:VSC65676 VIG65663:VIG65676 UYK65663:UYK65676 UOO65663:UOO65676 UES65663:UES65676 TUW65663:TUW65676 TLA65663:TLA65676 TBE65663:TBE65676 SRI65663:SRI65676 SHM65663:SHM65676 RXQ65663:RXQ65676 RNU65663:RNU65676 RDY65663:RDY65676 QUC65663:QUC65676 QKG65663:QKG65676 QAK65663:QAK65676 PQO65663:PQO65676 PGS65663:PGS65676 OWW65663:OWW65676 ONA65663:ONA65676 ODE65663:ODE65676 NTI65663:NTI65676 NJM65663:NJM65676 MZQ65663:MZQ65676 MPU65663:MPU65676 MFY65663:MFY65676 LWC65663:LWC65676 LMG65663:LMG65676 LCK65663:LCK65676 KSO65663:KSO65676 KIS65663:KIS65676 JYW65663:JYW65676 JPA65663:JPA65676 JFE65663:JFE65676 IVI65663:IVI65676 ILM65663:ILM65676 IBQ65663:IBQ65676 HRU65663:HRU65676 HHY65663:HHY65676 GYC65663:GYC65676 GOG65663:GOG65676 GEK65663:GEK65676 FUO65663:FUO65676 FKS65663:FKS65676 FAW65663:FAW65676 ERA65663:ERA65676 EHE65663:EHE65676 DXI65663:DXI65676 DNM65663:DNM65676 DDQ65663:DDQ65676 CTU65663:CTU65676 CJY65663:CJY65676 CAC65663:CAC65676 BQG65663:BQG65676 BGK65663:BGK65676 AWO65663:AWO65676 AMS65663:AMS65676 ACW65663:ACW65676 TA65663:TA65676 JE65663:JE65676 I65663:I65676 WVQ73:WVQ86 AMS52:AMS71 AWO52:AWO71 BGK52:BGK71 BQG52:BQG71 CAC52:CAC71 CJY52:CJY71 CTU52:CTU71 DDQ52:DDQ71 DNM52:DNM71 DXI52:DXI71 EHE52:EHE71 ERA52:ERA71 FAW52:FAW71 FKS52:FKS71 FUO52:FUO71 GEK52:GEK71 GOG52:GOG71 GYC52:GYC71 HHY52:HHY71 HRU52:HRU71 IBQ52:IBQ71 ILM52:ILM71 IVI52:IVI71 JFE52:JFE71 JPA52:JPA71 JYW52:JYW71 KIS52:KIS71 KSO52:KSO71 LCK52:LCK71 LMG52:LMG71 LWC52:LWC71 MFY52:MFY71 MPU52:MPU71 MZQ52:MZQ71 NJM52:NJM71 NTI52:NTI71 ODE52:ODE71 ONA52:ONA71 OWW52:OWW71 PGS52:PGS71 PQO52:PQO71 QAK52:QAK71 QKG52:QKG71 QUC52:QUC71 RDY52:RDY71 RNU52:RNU71 RXQ52:RXQ71 SHM52:SHM71 SRI52:SRI71 TBE52:TBE71 TLA52:TLA71 TUW52:TUW71 UES52:UES71 UOO52:UOO71 UYK52:UYK71 VIG52:VIG71 VSC52:VSC71 WBY52:WBY71 WLU52:WLU71 WVQ52:WVQ71 ACW52:ACW71 JE52:JE71 WVQ88:WVQ113 WLU88:WLU113 WBY88:WBY113 VSC88:VSC113 VIG88:VIG113 UYK88:UYK113 UOO88:UOO113 UES88:UES113 TUW88:TUW113 TLA88:TLA113 TBE88:TBE113 SRI88:SRI113 SHM88:SHM113 RXQ88:RXQ113 RNU88:RNU113 RDY88:RDY113 QUC88:QUC113 QKG88:QKG113 QAK88:QAK113 PQO88:PQO113 PGS88:PGS113 OWW88:OWW113 ONA88:ONA113 ODE88:ODE113 NTI88:NTI113 NJM88:NJM113 MZQ88:MZQ113 MPU88:MPU113 MFY88:MFY113 LWC88:LWC113 LMG88:LMG113 LCK88:LCK113 KSO88:KSO113 KIS88:KIS113 JYW88:JYW113 JPA88:JPA113 JFE88:JFE113 IVI88:IVI113 ILM88:ILM113 IBQ88:IBQ113 HRU88:HRU113 HHY88:HHY113 GYC88:GYC113 GOG88:GOG113 GEK88:GEK113 FUO88:FUO113 FKS88:FKS113 FAW88:FAW113 ERA88:ERA113 EHE88:EHE113 DXI88:DXI113 DNM88:DNM113 DDQ88:DDQ113 CTU88:CTU113 CJY88:CJY113 CAC88:CAC113 BQG88:BQG113 BGK88:BGK113 AWO88:AWO113 AMS88:AMS113 ACW88:ACW113 TA88:TA113 JE88:JE113 JE115:JE121 TA115:TA121 ACW115:ACW121 AMS115:AMS121 AWO115:AWO121 BGK115:BGK121 BQG115:BQG121 CAC115:CAC121 CJY115:CJY121 CTU115:CTU121 DDQ115:DDQ121 DNM115:DNM121 DXI115:DXI121 EHE115:EHE121 ERA115:ERA121 FAW115:FAW121 FKS115:FKS121 FUO115:FUO121 GEK115:GEK121 GOG115:GOG121 GYC115:GYC121 HHY115:HHY121 HRU115:HRU121 IBQ115:IBQ121 ILM115:ILM121 IVI115:IVI121 JFE115:JFE121 JPA115:JPA121 JYW115:JYW121 KIS115:KIS121 KSO115:KSO121 LCK115:LCK121 LMG115:LMG121 LWC115:LWC121 MFY115:MFY121 MPU115:MPU121 MZQ115:MZQ121 NJM115:NJM121 NTI115:NTI121 ODE115:ODE121 ONA115:ONA121 OWW115:OWW121 PGS115:PGS121 PQO115:PQO121 QAK115:QAK121 QKG115:QKG121 QUC115:QUC121 RDY115:RDY121 RNU115:RNU121 RXQ115:RXQ121 SHM115:SHM121 SRI115:SRI121 TBE115:TBE121 TLA115:TLA121 TUW115:TUW121 UES115:UES121 UOO115:UOO121 UYK115:UYK121 VIG115:VIG121 VSC115:VSC121 WBY115:WBY121 WLU115:WLU121 C129:C130 WLU18:WLU50 WBY18:WBY50 VSC18:VSC50 VIG18:VIG50 UYK18:UYK50 UOO18:UOO50 UES18:UES50 TUW18:TUW50 TLA18:TLA50 TBE18:TBE50 SRI18:SRI50 SHM18:SHM50 RXQ18:RXQ50 RNU18:RNU50 RDY18:RDY50 QUC18:QUC50 QKG18:QKG50 QAK18:QAK50 PQO18:PQO50 PGS18:PGS50 OWW18:OWW50 ONA18:ONA50 ODE18:ODE50 NTI18:NTI50 NJM18:NJM50 MZQ18:MZQ50 MPU18:MPU50 MFY18:MFY50 LWC18:LWC50 LMG18:LMG50 LCK18:LCK50 KSO18:KSO50 KIS18:KIS50 JYW18:JYW50 JPA18:JPA50 JFE18:JFE50 IVI18:IVI50 ILM18:ILM50 IBQ18:IBQ50 HRU18:HRU50 HHY18:HHY50 GYC18:GYC50 GOG18:GOG50 GEK18:GEK50 FUO18:FUO50 FKS18:FKS50 FAW18:FAW50 ERA18:ERA50 EHE18:EHE50 DXI18:DXI50 DNM18:DNM50 DDQ18:DDQ50 CTU18:CTU50 CJY18:CJY50 CAC18:CAC50 BQG18:BQG50 BGK18:BGK50 AWO18:AWO50 AMS18:AMS50 ACW18:ACW50 TA18:TA50 JE18:JE50 WVQ18:WVQ50 WLU73:WLU86 WBY73:WBY86 VSC73:VSC86 VIG73:VIG86 UYK73:UYK86 UOO73:UOO86 UES73:UES86 TUW73:TUW86 TLA73:TLA86 TBE73:TBE86 SRI73:SRI86 SHM73:SHM86 RXQ73:RXQ86 RNU73:RNU86 RDY73:RDY86 QUC73:QUC86 QKG73:QKG86 QAK73:QAK86 PQO73:PQO86 PGS73:PGS86 OWW73:OWW86 ONA73:ONA86 ODE73:ODE86 NTI73:NTI86 NJM73:NJM86 MZQ73:MZQ86 MPU73:MPU86 MFY73:MFY86 LWC73:LWC86 LMG73:LMG86 LCK73:LCK86 KSO73:KSO86 KIS73:KIS86 JYW73:JYW86 JPA73:JPA86 JFE73:JFE86 IVI73:IVI86 ILM73:ILM86 IBQ73:IBQ86 HRU73:HRU86 HHY73:HHY86 GYC73:GYC86 GOG73:GOG86 GEK73:GEK86 FUO73:FUO86 FKS73:FKS86 FAW73:FAW86 ERA73:ERA86 EHE73:EHE86 DXI73:DXI86 DNM73:DNM86 DDQ73:DDQ86 CTU73:CTU86 CJY73:CJY86 CAC73:CAC86 BQG73:BQG86 BGK73:BGK86 AWO73:AWO86 AMS73:AMS86">
      <formula1>$M$8:$M$11</formula1>
    </dataValidation>
    <dataValidation type="list" allowBlank="1" showInputMessage="1" showErrorMessage="1" sqref="WVN983167:WVN983180 WLR983167:WLR983180 WBV983167:WBV983180 VRZ983167:VRZ983180 VID983167:VID983180 UYH983167:UYH983180 UOL983167:UOL983180 UEP983167:UEP983180 TUT983167:TUT983180 TKX983167:TKX983180 TBB983167:TBB983180 SRF983167:SRF983180 SHJ983167:SHJ983180 RXN983167:RXN983180 RNR983167:RNR983180 RDV983167:RDV983180 QTZ983167:QTZ983180 QKD983167:QKD983180 QAH983167:QAH983180 PQL983167:PQL983180 PGP983167:PGP983180 OWT983167:OWT983180 OMX983167:OMX983180 ODB983167:ODB983180 NTF983167:NTF983180 NJJ983167:NJJ983180 MZN983167:MZN983180 MPR983167:MPR983180 MFV983167:MFV983180 LVZ983167:LVZ983180 LMD983167:LMD983180 LCH983167:LCH983180 KSL983167:KSL983180 KIP983167:KIP983180 JYT983167:JYT983180 JOX983167:JOX983180 JFB983167:JFB983180 IVF983167:IVF983180 ILJ983167:ILJ983180 IBN983167:IBN983180 HRR983167:HRR983180 HHV983167:HHV983180 GXZ983167:GXZ983180 GOD983167:GOD983180 GEH983167:GEH983180 FUL983167:FUL983180 FKP983167:FKP983180 FAT983167:FAT983180 EQX983167:EQX983180 EHB983167:EHB983180 DXF983167:DXF983180 DNJ983167:DNJ983180 DDN983167:DDN983180 CTR983167:CTR983180 CJV983167:CJV983180 BZZ983167:BZZ983180 BQD983167:BQD983180 BGH983167:BGH983180 AWL983167:AWL983180 AMP983167:AMP983180 ACT983167:ACT983180 SX983167:SX983180 JB983167:JB983180 F983167:F983180 WVN917631:WVN917644 WLR917631:WLR917644 WBV917631:WBV917644 VRZ917631:VRZ917644 VID917631:VID917644 UYH917631:UYH917644 UOL917631:UOL917644 UEP917631:UEP917644 TUT917631:TUT917644 TKX917631:TKX917644 TBB917631:TBB917644 SRF917631:SRF917644 SHJ917631:SHJ917644 RXN917631:RXN917644 RNR917631:RNR917644 RDV917631:RDV917644 QTZ917631:QTZ917644 QKD917631:QKD917644 QAH917631:QAH917644 PQL917631:PQL917644 PGP917631:PGP917644 OWT917631:OWT917644 OMX917631:OMX917644 ODB917631:ODB917644 NTF917631:NTF917644 NJJ917631:NJJ917644 MZN917631:MZN917644 MPR917631:MPR917644 MFV917631:MFV917644 LVZ917631:LVZ917644 LMD917631:LMD917644 LCH917631:LCH917644 KSL917631:KSL917644 KIP917631:KIP917644 JYT917631:JYT917644 JOX917631:JOX917644 JFB917631:JFB917644 IVF917631:IVF917644 ILJ917631:ILJ917644 IBN917631:IBN917644 HRR917631:HRR917644 HHV917631:HHV917644 GXZ917631:GXZ917644 GOD917631:GOD917644 GEH917631:GEH917644 FUL917631:FUL917644 FKP917631:FKP917644 FAT917631:FAT917644 EQX917631:EQX917644 EHB917631:EHB917644 DXF917631:DXF917644 DNJ917631:DNJ917644 DDN917631:DDN917644 CTR917631:CTR917644 CJV917631:CJV917644 BZZ917631:BZZ917644 BQD917631:BQD917644 BGH917631:BGH917644 AWL917631:AWL917644 AMP917631:AMP917644 ACT917631:ACT917644 SX917631:SX917644 JB917631:JB917644 F917631:F917644 WVN852095:WVN852108 WLR852095:WLR852108 WBV852095:WBV852108 VRZ852095:VRZ852108 VID852095:VID852108 UYH852095:UYH852108 UOL852095:UOL852108 UEP852095:UEP852108 TUT852095:TUT852108 TKX852095:TKX852108 TBB852095:TBB852108 SRF852095:SRF852108 SHJ852095:SHJ852108 RXN852095:RXN852108 RNR852095:RNR852108 RDV852095:RDV852108 QTZ852095:QTZ852108 QKD852095:QKD852108 QAH852095:QAH852108 PQL852095:PQL852108 PGP852095:PGP852108 OWT852095:OWT852108 OMX852095:OMX852108 ODB852095:ODB852108 NTF852095:NTF852108 NJJ852095:NJJ852108 MZN852095:MZN852108 MPR852095:MPR852108 MFV852095:MFV852108 LVZ852095:LVZ852108 LMD852095:LMD852108 LCH852095:LCH852108 KSL852095:KSL852108 KIP852095:KIP852108 JYT852095:JYT852108 JOX852095:JOX852108 JFB852095:JFB852108 IVF852095:IVF852108 ILJ852095:ILJ852108 IBN852095:IBN852108 HRR852095:HRR852108 HHV852095:HHV852108 GXZ852095:GXZ852108 GOD852095:GOD852108 GEH852095:GEH852108 FUL852095:FUL852108 FKP852095:FKP852108 FAT852095:FAT852108 EQX852095:EQX852108 EHB852095:EHB852108 DXF852095:DXF852108 DNJ852095:DNJ852108 DDN852095:DDN852108 CTR852095:CTR852108 CJV852095:CJV852108 BZZ852095:BZZ852108 BQD852095:BQD852108 BGH852095:BGH852108 AWL852095:AWL852108 AMP852095:AMP852108 ACT852095:ACT852108 SX852095:SX852108 JB852095:JB852108 F852095:F852108 WVN786559:WVN786572 WLR786559:WLR786572 WBV786559:WBV786572 VRZ786559:VRZ786572 VID786559:VID786572 UYH786559:UYH786572 UOL786559:UOL786572 UEP786559:UEP786572 TUT786559:TUT786572 TKX786559:TKX786572 TBB786559:TBB786572 SRF786559:SRF786572 SHJ786559:SHJ786572 RXN786559:RXN786572 RNR786559:RNR786572 RDV786559:RDV786572 QTZ786559:QTZ786572 QKD786559:QKD786572 QAH786559:QAH786572 PQL786559:PQL786572 PGP786559:PGP786572 OWT786559:OWT786572 OMX786559:OMX786572 ODB786559:ODB786572 NTF786559:NTF786572 NJJ786559:NJJ786572 MZN786559:MZN786572 MPR786559:MPR786572 MFV786559:MFV786572 LVZ786559:LVZ786572 LMD786559:LMD786572 LCH786559:LCH786572 KSL786559:KSL786572 KIP786559:KIP786572 JYT786559:JYT786572 JOX786559:JOX786572 JFB786559:JFB786572 IVF786559:IVF786572 ILJ786559:ILJ786572 IBN786559:IBN786572 HRR786559:HRR786572 HHV786559:HHV786572 GXZ786559:GXZ786572 GOD786559:GOD786572 GEH786559:GEH786572 FUL786559:FUL786572 FKP786559:FKP786572 FAT786559:FAT786572 EQX786559:EQX786572 EHB786559:EHB786572 DXF786559:DXF786572 DNJ786559:DNJ786572 DDN786559:DDN786572 CTR786559:CTR786572 CJV786559:CJV786572 BZZ786559:BZZ786572 BQD786559:BQD786572 BGH786559:BGH786572 AWL786559:AWL786572 AMP786559:AMP786572 ACT786559:ACT786572 SX786559:SX786572 JB786559:JB786572 F786559:F786572 WVN721023:WVN721036 WLR721023:WLR721036 WBV721023:WBV721036 VRZ721023:VRZ721036 VID721023:VID721036 UYH721023:UYH721036 UOL721023:UOL721036 UEP721023:UEP721036 TUT721023:TUT721036 TKX721023:TKX721036 TBB721023:TBB721036 SRF721023:SRF721036 SHJ721023:SHJ721036 RXN721023:RXN721036 RNR721023:RNR721036 RDV721023:RDV721036 QTZ721023:QTZ721036 QKD721023:QKD721036 QAH721023:QAH721036 PQL721023:PQL721036 PGP721023:PGP721036 OWT721023:OWT721036 OMX721023:OMX721036 ODB721023:ODB721036 NTF721023:NTF721036 NJJ721023:NJJ721036 MZN721023:MZN721036 MPR721023:MPR721036 MFV721023:MFV721036 LVZ721023:LVZ721036 LMD721023:LMD721036 LCH721023:LCH721036 KSL721023:KSL721036 KIP721023:KIP721036 JYT721023:JYT721036 JOX721023:JOX721036 JFB721023:JFB721036 IVF721023:IVF721036 ILJ721023:ILJ721036 IBN721023:IBN721036 HRR721023:HRR721036 HHV721023:HHV721036 GXZ721023:GXZ721036 GOD721023:GOD721036 GEH721023:GEH721036 FUL721023:FUL721036 FKP721023:FKP721036 FAT721023:FAT721036 EQX721023:EQX721036 EHB721023:EHB721036 DXF721023:DXF721036 DNJ721023:DNJ721036 DDN721023:DDN721036 CTR721023:CTR721036 CJV721023:CJV721036 BZZ721023:BZZ721036 BQD721023:BQD721036 BGH721023:BGH721036 AWL721023:AWL721036 AMP721023:AMP721036 ACT721023:ACT721036 SX721023:SX721036 JB721023:JB721036 F721023:F721036 WVN655487:WVN655500 WLR655487:WLR655500 WBV655487:WBV655500 VRZ655487:VRZ655500 VID655487:VID655500 UYH655487:UYH655500 UOL655487:UOL655500 UEP655487:UEP655500 TUT655487:TUT655500 TKX655487:TKX655500 TBB655487:TBB655500 SRF655487:SRF655500 SHJ655487:SHJ655500 RXN655487:RXN655500 RNR655487:RNR655500 RDV655487:RDV655500 QTZ655487:QTZ655500 QKD655487:QKD655500 QAH655487:QAH655500 PQL655487:PQL655500 PGP655487:PGP655500 OWT655487:OWT655500 OMX655487:OMX655500 ODB655487:ODB655500 NTF655487:NTF655500 NJJ655487:NJJ655500 MZN655487:MZN655500 MPR655487:MPR655500 MFV655487:MFV655500 LVZ655487:LVZ655500 LMD655487:LMD655500 LCH655487:LCH655500 KSL655487:KSL655500 KIP655487:KIP655500 JYT655487:JYT655500 JOX655487:JOX655500 JFB655487:JFB655500 IVF655487:IVF655500 ILJ655487:ILJ655500 IBN655487:IBN655500 HRR655487:HRR655500 HHV655487:HHV655500 GXZ655487:GXZ655500 GOD655487:GOD655500 GEH655487:GEH655500 FUL655487:FUL655500 FKP655487:FKP655500 FAT655487:FAT655500 EQX655487:EQX655500 EHB655487:EHB655500 DXF655487:DXF655500 DNJ655487:DNJ655500 DDN655487:DDN655500 CTR655487:CTR655500 CJV655487:CJV655500 BZZ655487:BZZ655500 BQD655487:BQD655500 BGH655487:BGH655500 AWL655487:AWL655500 AMP655487:AMP655500 ACT655487:ACT655500 SX655487:SX655500 JB655487:JB655500 F655487:F655500 WVN589951:WVN589964 WLR589951:WLR589964 WBV589951:WBV589964 VRZ589951:VRZ589964 VID589951:VID589964 UYH589951:UYH589964 UOL589951:UOL589964 UEP589951:UEP589964 TUT589951:TUT589964 TKX589951:TKX589964 TBB589951:TBB589964 SRF589951:SRF589964 SHJ589951:SHJ589964 RXN589951:RXN589964 RNR589951:RNR589964 RDV589951:RDV589964 QTZ589951:QTZ589964 QKD589951:QKD589964 QAH589951:QAH589964 PQL589951:PQL589964 PGP589951:PGP589964 OWT589951:OWT589964 OMX589951:OMX589964 ODB589951:ODB589964 NTF589951:NTF589964 NJJ589951:NJJ589964 MZN589951:MZN589964 MPR589951:MPR589964 MFV589951:MFV589964 LVZ589951:LVZ589964 LMD589951:LMD589964 LCH589951:LCH589964 KSL589951:KSL589964 KIP589951:KIP589964 JYT589951:JYT589964 JOX589951:JOX589964 JFB589951:JFB589964 IVF589951:IVF589964 ILJ589951:ILJ589964 IBN589951:IBN589964 HRR589951:HRR589964 HHV589951:HHV589964 GXZ589951:GXZ589964 GOD589951:GOD589964 GEH589951:GEH589964 FUL589951:FUL589964 FKP589951:FKP589964 FAT589951:FAT589964 EQX589951:EQX589964 EHB589951:EHB589964 DXF589951:DXF589964 DNJ589951:DNJ589964 DDN589951:DDN589964 CTR589951:CTR589964 CJV589951:CJV589964 BZZ589951:BZZ589964 BQD589951:BQD589964 BGH589951:BGH589964 AWL589951:AWL589964 AMP589951:AMP589964 ACT589951:ACT589964 SX589951:SX589964 JB589951:JB589964 F589951:F589964 WVN524415:WVN524428 WLR524415:WLR524428 WBV524415:WBV524428 VRZ524415:VRZ524428 VID524415:VID524428 UYH524415:UYH524428 UOL524415:UOL524428 UEP524415:UEP524428 TUT524415:TUT524428 TKX524415:TKX524428 TBB524415:TBB524428 SRF524415:SRF524428 SHJ524415:SHJ524428 RXN524415:RXN524428 RNR524415:RNR524428 RDV524415:RDV524428 QTZ524415:QTZ524428 QKD524415:QKD524428 QAH524415:QAH524428 PQL524415:PQL524428 PGP524415:PGP524428 OWT524415:OWT524428 OMX524415:OMX524428 ODB524415:ODB524428 NTF524415:NTF524428 NJJ524415:NJJ524428 MZN524415:MZN524428 MPR524415:MPR524428 MFV524415:MFV524428 LVZ524415:LVZ524428 LMD524415:LMD524428 LCH524415:LCH524428 KSL524415:KSL524428 KIP524415:KIP524428 JYT524415:JYT524428 JOX524415:JOX524428 JFB524415:JFB524428 IVF524415:IVF524428 ILJ524415:ILJ524428 IBN524415:IBN524428 HRR524415:HRR524428 HHV524415:HHV524428 GXZ524415:GXZ524428 GOD524415:GOD524428 GEH524415:GEH524428 FUL524415:FUL524428 FKP524415:FKP524428 FAT524415:FAT524428 EQX524415:EQX524428 EHB524415:EHB524428 DXF524415:DXF524428 DNJ524415:DNJ524428 DDN524415:DDN524428 CTR524415:CTR524428 CJV524415:CJV524428 BZZ524415:BZZ524428 BQD524415:BQD524428 BGH524415:BGH524428 AWL524415:AWL524428 AMP524415:AMP524428 ACT524415:ACT524428 SX524415:SX524428 JB524415:JB524428 F524415:F524428 WVN458879:WVN458892 WLR458879:WLR458892 WBV458879:WBV458892 VRZ458879:VRZ458892 VID458879:VID458892 UYH458879:UYH458892 UOL458879:UOL458892 UEP458879:UEP458892 TUT458879:TUT458892 TKX458879:TKX458892 TBB458879:TBB458892 SRF458879:SRF458892 SHJ458879:SHJ458892 RXN458879:RXN458892 RNR458879:RNR458892 RDV458879:RDV458892 QTZ458879:QTZ458892 QKD458879:QKD458892 QAH458879:QAH458892 PQL458879:PQL458892 PGP458879:PGP458892 OWT458879:OWT458892 OMX458879:OMX458892 ODB458879:ODB458892 NTF458879:NTF458892 NJJ458879:NJJ458892 MZN458879:MZN458892 MPR458879:MPR458892 MFV458879:MFV458892 LVZ458879:LVZ458892 LMD458879:LMD458892 LCH458879:LCH458892 KSL458879:KSL458892 KIP458879:KIP458892 JYT458879:JYT458892 JOX458879:JOX458892 JFB458879:JFB458892 IVF458879:IVF458892 ILJ458879:ILJ458892 IBN458879:IBN458892 HRR458879:HRR458892 HHV458879:HHV458892 GXZ458879:GXZ458892 GOD458879:GOD458892 GEH458879:GEH458892 FUL458879:FUL458892 FKP458879:FKP458892 FAT458879:FAT458892 EQX458879:EQX458892 EHB458879:EHB458892 DXF458879:DXF458892 DNJ458879:DNJ458892 DDN458879:DDN458892 CTR458879:CTR458892 CJV458879:CJV458892 BZZ458879:BZZ458892 BQD458879:BQD458892 BGH458879:BGH458892 AWL458879:AWL458892 AMP458879:AMP458892 ACT458879:ACT458892 SX458879:SX458892 JB458879:JB458892 F458879:F458892 WVN393343:WVN393356 WLR393343:WLR393356 WBV393343:WBV393356 VRZ393343:VRZ393356 VID393343:VID393356 UYH393343:UYH393356 UOL393343:UOL393356 UEP393343:UEP393356 TUT393343:TUT393356 TKX393343:TKX393356 TBB393343:TBB393356 SRF393343:SRF393356 SHJ393343:SHJ393356 RXN393343:RXN393356 RNR393343:RNR393356 RDV393343:RDV393356 QTZ393343:QTZ393356 QKD393343:QKD393356 QAH393343:QAH393356 PQL393343:PQL393356 PGP393343:PGP393356 OWT393343:OWT393356 OMX393343:OMX393356 ODB393343:ODB393356 NTF393343:NTF393356 NJJ393343:NJJ393356 MZN393343:MZN393356 MPR393343:MPR393356 MFV393343:MFV393356 LVZ393343:LVZ393356 LMD393343:LMD393356 LCH393343:LCH393356 KSL393343:KSL393356 KIP393343:KIP393356 JYT393343:JYT393356 JOX393343:JOX393356 JFB393343:JFB393356 IVF393343:IVF393356 ILJ393343:ILJ393356 IBN393343:IBN393356 HRR393343:HRR393356 HHV393343:HHV393356 GXZ393343:GXZ393356 GOD393343:GOD393356 GEH393343:GEH393356 FUL393343:FUL393356 FKP393343:FKP393356 FAT393343:FAT393356 EQX393343:EQX393356 EHB393343:EHB393356 DXF393343:DXF393356 DNJ393343:DNJ393356 DDN393343:DDN393356 CTR393343:CTR393356 CJV393343:CJV393356 BZZ393343:BZZ393356 BQD393343:BQD393356 BGH393343:BGH393356 AWL393343:AWL393356 AMP393343:AMP393356 ACT393343:ACT393356 SX393343:SX393356 JB393343:JB393356 F393343:F393356 WVN327807:WVN327820 WLR327807:WLR327820 WBV327807:WBV327820 VRZ327807:VRZ327820 VID327807:VID327820 UYH327807:UYH327820 UOL327807:UOL327820 UEP327807:UEP327820 TUT327807:TUT327820 TKX327807:TKX327820 TBB327807:TBB327820 SRF327807:SRF327820 SHJ327807:SHJ327820 RXN327807:RXN327820 RNR327807:RNR327820 RDV327807:RDV327820 QTZ327807:QTZ327820 QKD327807:QKD327820 QAH327807:QAH327820 PQL327807:PQL327820 PGP327807:PGP327820 OWT327807:OWT327820 OMX327807:OMX327820 ODB327807:ODB327820 NTF327807:NTF327820 NJJ327807:NJJ327820 MZN327807:MZN327820 MPR327807:MPR327820 MFV327807:MFV327820 LVZ327807:LVZ327820 LMD327807:LMD327820 LCH327807:LCH327820 KSL327807:KSL327820 KIP327807:KIP327820 JYT327807:JYT327820 JOX327807:JOX327820 JFB327807:JFB327820 IVF327807:IVF327820 ILJ327807:ILJ327820 IBN327807:IBN327820 HRR327807:HRR327820 HHV327807:HHV327820 GXZ327807:GXZ327820 GOD327807:GOD327820 GEH327807:GEH327820 FUL327807:FUL327820 FKP327807:FKP327820 FAT327807:FAT327820 EQX327807:EQX327820 EHB327807:EHB327820 DXF327807:DXF327820 DNJ327807:DNJ327820 DDN327807:DDN327820 CTR327807:CTR327820 CJV327807:CJV327820 BZZ327807:BZZ327820 BQD327807:BQD327820 BGH327807:BGH327820 AWL327807:AWL327820 AMP327807:AMP327820 ACT327807:ACT327820 SX327807:SX327820 JB327807:JB327820 F327807:F327820 WVN262271:WVN262284 WLR262271:WLR262284 WBV262271:WBV262284 VRZ262271:VRZ262284 VID262271:VID262284 UYH262271:UYH262284 UOL262271:UOL262284 UEP262271:UEP262284 TUT262271:TUT262284 TKX262271:TKX262284 TBB262271:TBB262284 SRF262271:SRF262284 SHJ262271:SHJ262284 RXN262271:RXN262284 RNR262271:RNR262284 RDV262271:RDV262284 QTZ262271:QTZ262284 QKD262271:QKD262284 QAH262271:QAH262284 PQL262271:PQL262284 PGP262271:PGP262284 OWT262271:OWT262284 OMX262271:OMX262284 ODB262271:ODB262284 NTF262271:NTF262284 NJJ262271:NJJ262284 MZN262271:MZN262284 MPR262271:MPR262284 MFV262271:MFV262284 LVZ262271:LVZ262284 LMD262271:LMD262284 LCH262271:LCH262284 KSL262271:KSL262284 KIP262271:KIP262284 JYT262271:JYT262284 JOX262271:JOX262284 JFB262271:JFB262284 IVF262271:IVF262284 ILJ262271:ILJ262284 IBN262271:IBN262284 HRR262271:HRR262284 HHV262271:HHV262284 GXZ262271:GXZ262284 GOD262271:GOD262284 GEH262271:GEH262284 FUL262271:FUL262284 FKP262271:FKP262284 FAT262271:FAT262284 EQX262271:EQX262284 EHB262271:EHB262284 DXF262271:DXF262284 DNJ262271:DNJ262284 DDN262271:DDN262284 CTR262271:CTR262284 CJV262271:CJV262284 BZZ262271:BZZ262284 BQD262271:BQD262284 BGH262271:BGH262284 AWL262271:AWL262284 AMP262271:AMP262284 ACT262271:ACT262284 SX262271:SX262284 JB262271:JB262284 F262271:F262284 WVN196735:WVN196748 WLR196735:WLR196748 WBV196735:WBV196748 VRZ196735:VRZ196748 VID196735:VID196748 UYH196735:UYH196748 UOL196735:UOL196748 UEP196735:UEP196748 TUT196735:TUT196748 TKX196735:TKX196748 TBB196735:TBB196748 SRF196735:SRF196748 SHJ196735:SHJ196748 RXN196735:RXN196748 RNR196735:RNR196748 RDV196735:RDV196748 QTZ196735:QTZ196748 QKD196735:QKD196748 QAH196735:QAH196748 PQL196735:PQL196748 PGP196735:PGP196748 OWT196735:OWT196748 OMX196735:OMX196748 ODB196735:ODB196748 NTF196735:NTF196748 NJJ196735:NJJ196748 MZN196735:MZN196748 MPR196735:MPR196748 MFV196735:MFV196748 LVZ196735:LVZ196748 LMD196735:LMD196748 LCH196735:LCH196748 KSL196735:KSL196748 KIP196735:KIP196748 JYT196735:JYT196748 JOX196735:JOX196748 JFB196735:JFB196748 IVF196735:IVF196748 ILJ196735:ILJ196748 IBN196735:IBN196748 HRR196735:HRR196748 HHV196735:HHV196748 GXZ196735:GXZ196748 GOD196735:GOD196748 GEH196735:GEH196748 FUL196735:FUL196748 FKP196735:FKP196748 FAT196735:FAT196748 EQX196735:EQX196748 EHB196735:EHB196748 DXF196735:DXF196748 DNJ196735:DNJ196748 DDN196735:DDN196748 CTR196735:CTR196748 CJV196735:CJV196748 BZZ196735:BZZ196748 BQD196735:BQD196748 BGH196735:BGH196748 AWL196735:AWL196748 AMP196735:AMP196748 ACT196735:ACT196748 SX196735:SX196748 JB196735:JB196748 F196735:F196748 WVN131199:WVN131212 WLR131199:WLR131212 WBV131199:WBV131212 VRZ131199:VRZ131212 VID131199:VID131212 UYH131199:UYH131212 UOL131199:UOL131212 UEP131199:UEP131212 TUT131199:TUT131212 TKX131199:TKX131212 TBB131199:TBB131212 SRF131199:SRF131212 SHJ131199:SHJ131212 RXN131199:RXN131212 RNR131199:RNR131212 RDV131199:RDV131212 QTZ131199:QTZ131212 QKD131199:QKD131212 QAH131199:QAH131212 PQL131199:PQL131212 PGP131199:PGP131212 OWT131199:OWT131212 OMX131199:OMX131212 ODB131199:ODB131212 NTF131199:NTF131212 NJJ131199:NJJ131212 MZN131199:MZN131212 MPR131199:MPR131212 MFV131199:MFV131212 LVZ131199:LVZ131212 LMD131199:LMD131212 LCH131199:LCH131212 KSL131199:KSL131212 KIP131199:KIP131212 JYT131199:JYT131212 JOX131199:JOX131212 JFB131199:JFB131212 IVF131199:IVF131212 ILJ131199:ILJ131212 IBN131199:IBN131212 HRR131199:HRR131212 HHV131199:HHV131212 GXZ131199:GXZ131212 GOD131199:GOD131212 GEH131199:GEH131212 FUL131199:FUL131212 FKP131199:FKP131212 FAT131199:FAT131212 EQX131199:EQX131212 EHB131199:EHB131212 DXF131199:DXF131212 DNJ131199:DNJ131212 DDN131199:DDN131212 CTR131199:CTR131212 CJV131199:CJV131212 BZZ131199:BZZ131212 BQD131199:BQD131212 BGH131199:BGH131212 AWL131199:AWL131212 AMP131199:AMP131212 ACT131199:ACT131212 SX131199:SX131212 JB131199:JB131212 F131199:F131212 WVN65663:WVN65676 WLR65663:WLR65676 WBV65663:WBV65676 VRZ65663:VRZ65676 VID65663:VID65676 UYH65663:UYH65676 UOL65663:UOL65676 UEP65663:UEP65676 TUT65663:TUT65676 TKX65663:TKX65676 TBB65663:TBB65676 SRF65663:SRF65676 SHJ65663:SHJ65676 RXN65663:RXN65676 RNR65663:RNR65676 RDV65663:RDV65676 QTZ65663:QTZ65676 QKD65663:QKD65676 QAH65663:QAH65676 PQL65663:PQL65676 PGP65663:PGP65676 OWT65663:OWT65676 OMX65663:OMX65676 ODB65663:ODB65676 NTF65663:NTF65676 NJJ65663:NJJ65676 MZN65663:MZN65676 MPR65663:MPR65676 MFV65663:MFV65676 LVZ65663:LVZ65676 LMD65663:LMD65676 LCH65663:LCH65676 KSL65663:KSL65676 KIP65663:KIP65676 JYT65663:JYT65676 JOX65663:JOX65676 JFB65663:JFB65676 IVF65663:IVF65676 ILJ65663:ILJ65676 IBN65663:IBN65676 HRR65663:HRR65676 HHV65663:HHV65676 GXZ65663:GXZ65676 GOD65663:GOD65676 GEH65663:GEH65676 FUL65663:FUL65676 FKP65663:FKP65676 FAT65663:FAT65676 EQX65663:EQX65676 EHB65663:EHB65676 DXF65663:DXF65676 DNJ65663:DNJ65676 DDN65663:DDN65676 CTR65663:CTR65676 CJV65663:CJV65676 BZZ65663:BZZ65676 BQD65663:BQD65676 BGH65663:BGH65676 AWL65663:AWL65676 AMP65663:AMP65676 ACT65663:ACT65676 SX65663:SX65676 JB65663:JB65676 F65663:F65676 F71 F113 WVN983182:WVN983186 WLR983182:WLR983186 WBV983182:WBV983186 VRZ983182:VRZ983186 VID983182:VID983186 UYH983182:UYH983186 UOL983182:UOL983186 UEP983182:UEP983186 TUT983182:TUT983186 TKX983182:TKX983186 TBB983182:TBB983186 SRF983182:SRF983186 SHJ983182:SHJ983186 RXN983182:RXN983186 RNR983182:RNR983186 RDV983182:RDV983186 QTZ983182:QTZ983186 QKD983182:QKD983186 QAH983182:QAH983186 PQL983182:PQL983186 PGP983182:PGP983186 OWT983182:OWT983186 OMX983182:OMX983186 ODB983182:ODB983186 NTF983182:NTF983186 NJJ983182:NJJ983186 MZN983182:MZN983186 MPR983182:MPR983186 MFV983182:MFV983186 LVZ983182:LVZ983186 LMD983182:LMD983186 LCH983182:LCH983186 KSL983182:KSL983186 KIP983182:KIP983186 JYT983182:JYT983186 JOX983182:JOX983186 JFB983182:JFB983186 IVF983182:IVF983186 ILJ983182:ILJ983186 IBN983182:IBN983186 HRR983182:HRR983186 HHV983182:HHV983186 GXZ983182:GXZ983186 GOD983182:GOD983186 GEH983182:GEH983186 FUL983182:FUL983186 FKP983182:FKP983186 FAT983182:FAT983186 EQX983182:EQX983186 EHB983182:EHB983186 DXF983182:DXF983186 DNJ983182:DNJ983186 DDN983182:DDN983186 CTR983182:CTR983186 CJV983182:CJV983186 BZZ983182:BZZ983186 BQD983182:BQD983186 BGH983182:BGH983186 AWL983182:AWL983186 AMP983182:AMP983186 ACT983182:ACT983186 SX983182:SX983186 JB983182:JB983186 F983182:F983186 WVN917646:WVN917650 WLR917646:WLR917650 WBV917646:WBV917650 VRZ917646:VRZ917650 VID917646:VID917650 UYH917646:UYH917650 UOL917646:UOL917650 UEP917646:UEP917650 TUT917646:TUT917650 TKX917646:TKX917650 TBB917646:TBB917650 SRF917646:SRF917650 SHJ917646:SHJ917650 RXN917646:RXN917650 RNR917646:RNR917650 RDV917646:RDV917650 QTZ917646:QTZ917650 QKD917646:QKD917650 QAH917646:QAH917650 PQL917646:PQL917650 PGP917646:PGP917650 OWT917646:OWT917650 OMX917646:OMX917650 ODB917646:ODB917650 NTF917646:NTF917650 NJJ917646:NJJ917650 MZN917646:MZN917650 MPR917646:MPR917650 MFV917646:MFV917650 LVZ917646:LVZ917650 LMD917646:LMD917650 LCH917646:LCH917650 KSL917646:KSL917650 KIP917646:KIP917650 JYT917646:JYT917650 JOX917646:JOX917650 JFB917646:JFB917650 IVF917646:IVF917650 ILJ917646:ILJ917650 IBN917646:IBN917650 HRR917646:HRR917650 HHV917646:HHV917650 GXZ917646:GXZ917650 GOD917646:GOD917650 GEH917646:GEH917650 FUL917646:FUL917650 FKP917646:FKP917650 FAT917646:FAT917650 EQX917646:EQX917650 EHB917646:EHB917650 DXF917646:DXF917650 DNJ917646:DNJ917650 DDN917646:DDN917650 CTR917646:CTR917650 CJV917646:CJV917650 BZZ917646:BZZ917650 BQD917646:BQD917650 BGH917646:BGH917650 AWL917646:AWL917650 AMP917646:AMP917650 ACT917646:ACT917650 SX917646:SX917650 JB917646:JB917650 F917646:F917650 WVN852110:WVN852114 WLR852110:WLR852114 WBV852110:WBV852114 VRZ852110:VRZ852114 VID852110:VID852114 UYH852110:UYH852114 UOL852110:UOL852114 UEP852110:UEP852114 TUT852110:TUT852114 TKX852110:TKX852114 TBB852110:TBB852114 SRF852110:SRF852114 SHJ852110:SHJ852114 RXN852110:RXN852114 RNR852110:RNR852114 RDV852110:RDV852114 QTZ852110:QTZ852114 QKD852110:QKD852114 QAH852110:QAH852114 PQL852110:PQL852114 PGP852110:PGP852114 OWT852110:OWT852114 OMX852110:OMX852114 ODB852110:ODB852114 NTF852110:NTF852114 NJJ852110:NJJ852114 MZN852110:MZN852114 MPR852110:MPR852114 MFV852110:MFV852114 LVZ852110:LVZ852114 LMD852110:LMD852114 LCH852110:LCH852114 KSL852110:KSL852114 KIP852110:KIP852114 JYT852110:JYT852114 JOX852110:JOX852114 JFB852110:JFB852114 IVF852110:IVF852114 ILJ852110:ILJ852114 IBN852110:IBN852114 HRR852110:HRR852114 HHV852110:HHV852114 GXZ852110:GXZ852114 GOD852110:GOD852114 GEH852110:GEH852114 FUL852110:FUL852114 FKP852110:FKP852114 FAT852110:FAT852114 EQX852110:EQX852114 EHB852110:EHB852114 DXF852110:DXF852114 DNJ852110:DNJ852114 DDN852110:DDN852114 CTR852110:CTR852114 CJV852110:CJV852114 BZZ852110:BZZ852114 BQD852110:BQD852114 BGH852110:BGH852114 AWL852110:AWL852114 AMP852110:AMP852114 ACT852110:ACT852114 SX852110:SX852114 JB852110:JB852114 F852110:F852114 WVN786574:WVN786578 WLR786574:WLR786578 WBV786574:WBV786578 VRZ786574:VRZ786578 VID786574:VID786578 UYH786574:UYH786578 UOL786574:UOL786578 UEP786574:UEP786578 TUT786574:TUT786578 TKX786574:TKX786578 TBB786574:TBB786578 SRF786574:SRF786578 SHJ786574:SHJ786578 RXN786574:RXN786578 RNR786574:RNR786578 RDV786574:RDV786578 QTZ786574:QTZ786578 QKD786574:QKD786578 QAH786574:QAH786578 PQL786574:PQL786578 PGP786574:PGP786578 OWT786574:OWT786578 OMX786574:OMX786578 ODB786574:ODB786578 NTF786574:NTF786578 NJJ786574:NJJ786578 MZN786574:MZN786578 MPR786574:MPR786578 MFV786574:MFV786578 LVZ786574:LVZ786578 LMD786574:LMD786578 LCH786574:LCH786578 KSL786574:KSL786578 KIP786574:KIP786578 JYT786574:JYT786578 JOX786574:JOX786578 JFB786574:JFB786578 IVF786574:IVF786578 ILJ786574:ILJ786578 IBN786574:IBN786578 HRR786574:HRR786578 HHV786574:HHV786578 GXZ786574:GXZ786578 GOD786574:GOD786578 GEH786574:GEH786578 FUL786574:FUL786578 FKP786574:FKP786578 FAT786574:FAT786578 EQX786574:EQX786578 EHB786574:EHB786578 DXF786574:DXF786578 DNJ786574:DNJ786578 DDN786574:DDN786578 CTR786574:CTR786578 CJV786574:CJV786578 BZZ786574:BZZ786578 BQD786574:BQD786578 BGH786574:BGH786578 AWL786574:AWL786578 AMP786574:AMP786578 ACT786574:ACT786578 SX786574:SX786578 JB786574:JB786578 F786574:F786578 WVN721038:WVN721042 WLR721038:WLR721042 WBV721038:WBV721042 VRZ721038:VRZ721042 VID721038:VID721042 UYH721038:UYH721042 UOL721038:UOL721042 UEP721038:UEP721042 TUT721038:TUT721042 TKX721038:TKX721042 TBB721038:TBB721042 SRF721038:SRF721042 SHJ721038:SHJ721042 RXN721038:RXN721042 RNR721038:RNR721042 RDV721038:RDV721042 QTZ721038:QTZ721042 QKD721038:QKD721042 QAH721038:QAH721042 PQL721038:PQL721042 PGP721038:PGP721042 OWT721038:OWT721042 OMX721038:OMX721042 ODB721038:ODB721042 NTF721038:NTF721042 NJJ721038:NJJ721042 MZN721038:MZN721042 MPR721038:MPR721042 MFV721038:MFV721042 LVZ721038:LVZ721042 LMD721038:LMD721042 LCH721038:LCH721042 KSL721038:KSL721042 KIP721038:KIP721042 JYT721038:JYT721042 JOX721038:JOX721042 JFB721038:JFB721042 IVF721038:IVF721042 ILJ721038:ILJ721042 IBN721038:IBN721042 HRR721038:HRR721042 HHV721038:HHV721042 GXZ721038:GXZ721042 GOD721038:GOD721042 GEH721038:GEH721042 FUL721038:FUL721042 FKP721038:FKP721042 FAT721038:FAT721042 EQX721038:EQX721042 EHB721038:EHB721042 DXF721038:DXF721042 DNJ721038:DNJ721042 DDN721038:DDN721042 CTR721038:CTR721042 CJV721038:CJV721042 BZZ721038:BZZ721042 BQD721038:BQD721042 BGH721038:BGH721042 AWL721038:AWL721042 AMP721038:AMP721042 ACT721038:ACT721042 SX721038:SX721042 JB721038:JB721042 F721038:F721042 WVN655502:WVN655506 WLR655502:WLR655506 WBV655502:WBV655506 VRZ655502:VRZ655506 VID655502:VID655506 UYH655502:UYH655506 UOL655502:UOL655506 UEP655502:UEP655506 TUT655502:TUT655506 TKX655502:TKX655506 TBB655502:TBB655506 SRF655502:SRF655506 SHJ655502:SHJ655506 RXN655502:RXN655506 RNR655502:RNR655506 RDV655502:RDV655506 QTZ655502:QTZ655506 QKD655502:QKD655506 QAH655502:QAH655506 PQL655502:PQL655506 PGP655502:PGP655506 OWT655502:OWT655506 OMX655502:OMX655506 ODB655502:ODB655506 NTF655502:NTF655506 NJJ655502:NJJ655506 MZN655502:MZN655506 MPR655502:MPR655506 MFV655502:MFV655506 LVZ655502:LVZ655506 LMD655502:LMD655506 LCH655502:LCH655506 KSL655502:KSL655506 KIP655502:KIP655506 JYT655502:JYT655506 JOX655502:JOX655506 JFB655502:JFB655506 IVF655502:IVF655506 ILJ655502:ILJ655506 IBN655502:IBN655506 HRR655502:HRR655506 HHV655502:HHV655506 GXZ655502:GXZ655506 GOD655502:GOD655506 GEH655502:GEH655506 FUL655502:FUL655506 FKP655502:FKP655506 FAT655502:FAT655506 EQX655502:EQX655506 EHB655502:EHB655506 DXF655502:DXF655506 DNJ655502:DNJ655506 DDN655502:DDN655506 CTR655502:CTR655506 CJV655502:CJV655506 BZZ655502:BZZ655506 BQD655502:BQD655506 BGH655502:BGH655506 AWL655502:AWL655506 AMP655502:AMP655506 ACT655502:ACT655506 SX655502:SX655506 JB655502:JB655506 F655502:F655506 WVN589966:WVN589970 WLR589966:WLR589970 WBV589966:WBV589970 VRZ589966:VRZ589970 VID589966:VID589970 UYH589966:UYH589970 UOL589966:UOL589970 UEP589966:UEP589970 TUT589966:TUT589970 TKX589966:TKX589970 TBB589966:TBB589970 SRF589966:SRF589970 SHJ589966:SHJ589970 RXN589966:RXN589970 RNR589966:RNR589970 RDV589966:RDV589970 QTZ589966:QTZ589970 QKD589966:QKD589970 QAH589966:QAH589970 PQL589966:PQL589970 PGP589966:PGP589970 OWT589966:OWT589970 OMX589966:OMX589970 ODB589966:ODB589970 NTF589966:NTF589970 NJJ589966:NJJ589970 MZN589966:MZN589970 MPR589966:MPR589970 MFV589966:MFV589970 LVZ589966:LVZ589970 LMD589966:LMD589970 LCH589966:LCH589970 KSL589966:KSL589970 KIP589966:KIP589970 JYT589966:JYT589970 JOX589966:JOX589970 JFB589966:JFB589970 IVF589966:IVF589970 ILJ589966:ILJ589970 IBN589966:IBN589970 HRR589966:HRR589970 HHV589966:HHV589970 GXZ589966:GXZ589970 GOD589966:GOD589970 GEH589966:GEH589970 FUL589966:FUL589970 FKP589966:FKP589970 FAT589966:FAT589970 EQX589966:EQX589970 EHB589966:EHB589970 DXF589966:DXF589970 DNJ589966:DNJ589970 DDN589966:DDN589970 CTR589966:CTR589970 CJV589966:CJV589970 BZZ589966:BZZ589970 BQD589966:BQD589970 BGH589966:BGH589970 AWL589966:AWL589970 AMP589966:AMP589970 ACT589966:ACT589970 SX589966:SX589970 JB589966:JB589970 F589966:F589970 WVN524430:WVN524434 WLR524430:WLR524434 WBV524430:WBV524434 VRZ524430:VRZ524434 VID524430:VID524434 UYH524430:UYH524434 UOL524430:UOL524434 UEP524430:UEP524434 TUT524430:TUT524434 TKX524430:TKX524434 TBB524430:TBB524434 SRF524430:SRF524434 SHJ524430:SHJ524434 RXN524430:RXN524434 RNR524430:RNR524434 RDV524430:RDV524434 QTZ524430:QTZ524434 QKD524430:QKD524434 QAH524430:QAH524434 PQL524430:PQL524434 PGP524430:PGP524434 OWT524430:OWT524434 OMX524430:OMX524434 ODB524430:ODB524434 NTF524430:NTF524434 NJJ524430:NJJ524434 MZN524430:MZN524434 MPR524430:MPR524434 MFV524430:MFV524434 LVZ524430:LVZ524434 LMD524430:LMD524434 LCH524430:LCH524434 KSL524430:KSL524434 KIP524430:KIP524434 JYT524430:JYT524434 JOX524430:JOX524434 JFB524430:JFB524434 IVF524430:IVF524434 ILJ524430:ILJ524434 IBN524430:IBN524434 HRR524430:HRR524434 HHV524430:HHV524434 GXZ524430:GXZ524434 GOD524430:GOD524434 GEH524430:GEH524434 FUL524430:FUL524434 FKP524430:FKP524434 FAT524430:FAT524434 EQX524430:EQX524434 EHB524430:EHB524434 DXF524430:DXF524434 DNJ524430:DNJ524434 DDN524430:DDN524434 CTR524430:CTR524434 CJV524430:CJV524434 BZZ524430:BZZ524434 BQD524430:BQD524434 BGH524430:BGH524434 AWL524430:AWL524434 AMP524430:AMP524434 ACT524430:ACT524434 SX524430:SX524434 JB524430:JB524434 F524430:F524434 WVN458894:WVN458898 WLR458894:WLR458898 WBV458894:WBV458898 VRZ458894:VRZ458898 VID458894:VID458898 UYH458894:UYH458898 UOL458894:UOL458898 UEP458894:UEP458898 TUT458894:TUT458898 TKX458894:TKX458898 TBB458894:TBB458898 SRF458894:SRF458898 SHJ458894:SHJ458898 RXN458894:RXN458898 RNR458894:RNR458898 RDV458894:RDV458898 QTZ458894:QTZ458898 QKD458894:QKD458898 QAH458894:QAH458898 PQL458894:PQL458898 PGP458894:PGP458898 OWT458894:OWT458898 OMX458894:OMX458898 ODB458894:ODB458898 NTF458894:NTF458898 NJJ458894:NJJ458898 MZN458894:MZN458898 MPR458894:MPR458898 MFV458894:MFV458898 LVZ458894:LVZ458898 LMD458894:LMD458898 LCH458894:LCH458898 KSL458894:KSL458898 KIP458894:KIP458898 JYT458894:JYT458898 JOX458894:JOX458898 JFB458894:JFB458898 IVF458894:IVF458898 ILJ458894:ILJ458898 IBN458894:IBN458898 HRR458894:HRR458898 HHV458894:HHV458898 GXZ458894:GXZ458898 GOD458894:GOD458898 GEH458894:GEH458898 FUL458894:FUL458898 FKP458894:FKP458898 FAT458894:FAT458898 EQX458894:EQX458898 EHB458894:EHB458898 DXF458894:DXF458898 DNJ458894:DNJ458898 DDN458894:DDN458898 CTR458894:CTR458898 CJV458894:CJV458898 BZZ458894:BZZ458898 BQD458894:BQD458898 BGH458894:BGH458898 AWL458894:AWL458898 AMP458894:AMP458898 ACT458894:ACT458898 SX458894:SX458898 JB458894:JB458898 F458894:F458898 WVN393358:WVN393362 WLR393358:WLR393362 WBV393358:WBV393362 VRZ393358:VRZ393362 VID393358:VID393362 UYH393358:UYH393362 UOL393358:UOL393362 UEP393358:UEP393362 TUT393358:TUT393362 TKX393358:TKX393362 TBB393358:TBB393362 SRF393358:SRF393362 SHJ393358:SHJ393362 RXN393358:RXN393362 RNR393358:RNR393362 RDV393358:RDV393362 QTZ393358:QTZ393362 QKD393358:QKD393362 QAH393358:QAH393362 PQL393358:PQL393362 PGP393358:PGP393362 OWT393358:OWT393362 OMX393358:OMX393362 ODB393358:ODB393362 NTF393358:NTF393362 NJJ393358:NJJ393362 MZN393358:MZN393362 MPR393358:MPR393362 MFV393358:MFV393362 LVZ393358:LVZ393362 LMD393358:LMD393362 LCH393358:LCH393362 KSL393358:KSL393362 KIP393358:KIP393362 JYT393358:JYT393362 JOX393358:JOX393362 JFB393358:JFB393362 IVF393358:IVF393362 ILJ393358:ILJ393362 IBN393358:IBN393362 HRR393358:HRR393362 HHV393358:HHV393362 GXZ393358:GXZ393362 GOD393358:GOD393362 GEH393358:GEH393362 FUL393358:FUL393362 FKP393358:FKP393362 FAT393358:FAT393362 EQX393358:EQX393362 EHB393358:EHB393362 DXF393358:DXF393362 DNJ393358:DNJ393362 DDN393358:DDN393362 CTR393358:CTR393362 CJV393358:CJV393362 BZZ393358:BZZ393362 BQD393358:BQD393362 BGH393358:BGH393362 AWL393358:AWL393362 AMP393358:AMP393362 ACT393358:ACT393362 SX393358:SX393362 JB393358:JB393362 F393358:F393362 WVN327822:WVN327826 WLR327822:WLR327826 WBV327822:WBV327826 VRZ327822:VRZ327826 VID327822:VID327826 UYH327822:UYH327826 UOL327822:UOL327826 UEP327822:UEP327826 TUT327822:TUT327826 TKX327822:TKX327826 TBB327822:TBB327826 SRF327822:SRF327826 SHJ327822:SHJ327826 RXN327822:RXN327826 RNR327822:RNR327826 RDV327822:RDV327826 QTZ327822:QTZ327826 QKD327822:QKD327826 QAH327822:QAH327826 PQL327822:PQL327826 PGP327822:PGP327826 OWT327822:OWT327826 OMX327822:OMX327826 ODB327822:ODB327826 NTF327822:NTF327826 NJJ327822:NJJ327826 MZN327822:MZN327826 MPR327822:MPR327826 MFV327822:MFV327826 LVZ327822:LVZ327826 LMD327822:LMD327826 LCH327822:LCH327826 KSL327822:KSL327826 KIP327822:KIP327826 JYT327822:JYT327826 JOX327822:JOX327826 JFB327822:JFB327826 IVF327822:IVF327826 ILJ327822:ILJ327826 IBN327822:IBN327826 HRR327822:HRR327826 HHV327822:HHV327826 GXZ327822:GXZ327826 GOD327822:GOD327826 GEH327822:GEH327826 FUL327822:FUL327826 FKP327822:FKP327826 FAT327822:FAT327826 EQX327822:EQX327826 EHB327822:EHB327826 DXF327822:DXF327826 DNJ327822:DNJ327826 DDN327822:DDN327826 CTR327822:CTR327826 CJV327822:CJV327826 BZZ327822:BZZ327826 BQD327822:BQD327826 BGH327822:BGH327826 AWL327822:AWL327826 AMP327822:AMP327826 ACT327822:ACT327826 SX327822:SX327826 JB327822:JB327826 F327822:F327826 WVN262286:WVN262290 WLR262286:WLR262290 WBV262286:WBV262290 VRZ262286:VRZ262290 VID262286:VID262290 UYH262286:UYH262290 UOL262286:UOL262290 UEP262286:UEP262290 TUT262286:TUT262290 TKX262286:TKX262290 TBB262286:TBB262290 SRF262286:SRF262290 SHJ262286:SHJ262290 RXN262286:RXN262290 RNR262286:RNR262290 RDV262286:RDV262290 QTZ262286:QTZ262290 QKD262286:QKD262290 QAH262286:QAH262290 PQL262286:PQL262290 PGP262286:PGP262290 OWT262286:OWT262290 OMX262286:OMX262290 ODB262286:ODB262290 NTF262286:NTF262290 NJJ262286:NJJ262290 MZN262286:MZN262290 MPR262286:MPR262290 MFV262286:MFV262290 LVZ262286:LVZ262290 LMD262286:LMD262290 LCH262286:LCH262290 KSL262286:KSL262290 KIP262286:KIP262290 JYT262286:JYT262290 JOX262286:JOX262290 JFB262286:JFB262290 IVF262286:IVF262290 ILJ262286:ILJ262290 IBN262286:IBN262290 HRR262286:HRR262290 HHV262286:HHV262290 GXZ262286:GXZ262290 GOD262286:GOD262290 GEH262286:GEH262290 FUL262286:FUL262290 FKP262286:FKP262290 FAT262286:FAT262290 EQX262286:EQX262290 EHB262286:EHB262290 DXF262286:DXF262290 DNJ262286:DNJ262290 DDN262286:DDN262290 CTR262286:CTR262290 CJV262286:CJV262290 BZZ262286:BZZ262290 BQD262286:BQD262290 BGH262286:BGH262290 AWL262286:AWL262290 AMP262286:AMP262290 ACT262286:ACT262290 SX262286:SX262290 JB262286:JB262290 F262286:F262290 WVN196750:WVN196754 WLR196750:WLR196754 WBV196750:WBV196754 VRZ196750:VRZ196754 VID196750:VID196754 UYH196750:UYH196754 UOL196750:UOL196754 UEP196750:UEP196754 TUT196750:TUT196754 TKX196750:TKX196754 TBB196750:TBB196754 SRF196750:SRF196754 SHJ196750:SHJ196754 RXN196750:RXN196754 RNR196750:RNR196754 RDV196750:RDV196754 QTZ196750:QTZ196754 QKD196750:QKD196754 QAH196750:QAH196754 PQL196750:PQL196754 PGP196750:PGP196754 OWT196750:OWT196754 OMX196750:OMX196754 ODB196750:ODB196754 NTF196750:NTF196754 NJJ196750:NJJ196754 MZN196750:MZN196754 MPR196750:MPR196754 MFV196750:MFV196754 LVZ196750:LVZ196754 LMD196750:LMD196754 LCH196750:LCH196754 KSL196750:KSL196754 KIP196750:KIP196754 JYT196750:JYT196754 JOX196750:JOX196754 JFB196750:JFB196754 IVF196750:IVF196754 ILJ196750:ILJ196754 IBN196750:IBN196754 HRR196750:HRR196754 HHV196750:HHV196754 GXZ196750:GXZ196754 GOD196750:GOD196754 GEH196750:GEH196754 FUL196750:FUL196754 FKP196750:FKP196754 FAT196750:FAT196754 EQX196750:EQX196754 EHB196750:EHB196754 DXF196750:DXF196754 DNJ196750:DNJ196754 DDN196750:DDN196754 CTR196750:CTR196754 CJV196750:CJV196754 BZZ196750:BZZ196754 BQD196750:BQD196754 BGH196750:BGH196754 AWL196750:AWL196754 AMP196750:AMP196754 ACT196750:ACT196754 SX196750:SX196754 JB196750:JB196754 F196750:F196754 WVN131214:WVN131218 WLR131214:WLR131218 WBV131214:WBV131218 VRZ131214:VRZ131218 VID131214:VID131218 UYH131214:UYH131218 UOL131214:UOL131218 UEP131214:UEP131218 TUT131214:TUT131218 TKX131214:TKX131218 TBB131214:TBB131218 SRF131214:SRF131218 SHJ131214:SHJ131218 RXN131214:RXN131218 RNR131214:RNR131218 RDV131214:RDV131218 QTZ131214:QTZ131218 QKD131214:QKD131218 QAH131214:QAH131218 PQL131214:PQL131218 PGP131214:PGP131218 OWT131214:OWT131218 OMX131214:OMX131218 ODB131214:ODB131218 NTF131214:NTF131218 NJJ131214:NJJ131218 MZN131214:MZN131218 MPR131214:MPR131218 MFV131214:MFV131218 LVZ131214:LVZ131218 LMD131214:LMD131218 LCH131214:LCH131218 KSL131214:KSL131218 KIP131214:KIP131218 JYT131214:JYT131218 JOX131214:JOX131218 JFB131214:JFB131218 IVF131214:IVF131218 ILJ131214:ILJ131218 IBN131214:IBN131218 HRR131214:HRR131218 HHV131214:HHV131218 GXZ131214:GXZ131218 GOD131214:GOD131218 GEH131214:GEH131218 FUL131214:FUL131218 FKP131214:FKP131218 FAT131214:FAT131218 EQX131214:EQX131218 EHB131214:EHB131218 DXF131214:DXF131218 DNJ131214:DNJ131218 DDN131214:DDN131218 CTR131214:CTR131218 CJV131214:CJV131218 BZZ131214:BZZ131218 BQD131214:BQD131218 BGH131214:BGH131218 AWL131214:AWL131218 AMP131214:AMP131218 ACT131214:ACT131218 SX131214:SX131218 JB131214:JB131218 F131214:F131218 WVN65678:WVN65682 WLR65678:WLR65682 WBV65678:WBV65682 VRZ65678:VRZ65682 VID65678:VID65682 UYH65678:UYH65682 UOL65678:UOL65682 UEP65678:UEP65682 TUT65678:TUT65682 TKX65678:TKX65682 TBB65678:TBB65682 SRF65678:SRF65682 SHJ65678:SHJ65682 RXN65678:RXN65682 RNR65678:RNR65682 RDV65678:RDV65682 QTZ65678:QTZ65682 QKD65678:QKD65682 QAH65678:QAH65682 PQL65678:PQL65682 PGP65678:PGP65682 OWT65678:OWT65682 OMX65678:OMX65682 ODB65678:ODB65682 NTF65678:NTF65682 NJJ65678:NJJ65682 MZN65678:MZN65682 MPR65678:MPR65682 MFV65678:MFV65682 LVZ65678:LVZ65682 LMD65678:LMD65682 LCH65678:LCH65682 KSL65678:KSL65682 KIP65678:KIP65682 JYT65678:JYT65682 JOX65678:JOX65682 JFB65678:JFB65682 IVF65678:IVF65682 ILJ65678:ILJ65682 IBN65678:IBN65682 HRR65678:HRR65682 HHV65678:HHV65682 GXZ65678:GXZ65682 GOD65678:GOD65682 GEH65678:GEH65682 FUL65678:FUL65682 FKP65678:FKP65682 FAT65678:FAT65682 EQX65678:EQX65682 EHB65678:EHB65682 DXF65678:DXF65682 DNJ65678:DNJ65682 DDN65678:DDN65682 CTR65678:CTR65682 CJV65678:CJV65682 BZZ65678:BZZ65682 BQD65678:BQD65682 BGH65678:BGH65682 AWL65678:AWL65682 AMP65678:AMP65682 ACT65678:ACT65682 SX65678:SX65682 JB65678:JB65682 F65678:F65682 WVN52:WVN71 F50 WVN983188:WVN983191 WLR983188:WLR983191 WBV983188:WBV983191 VRZ983188:VRZ983191 VID983188:VID983191 UYH983188:UYH983191 UOL983188:UOL983191 UEP983188:UEP983191 TUT983188:TUT983191 TKX983188:TKX983191 TBB983188:TBB983191 SRF983188:SRF983191 SHJ983188:SHJ983191 RXN983188:RXN983191 RNR983188:RNR983191 RDV983188:RDV983191 QTZ983188:QTZ983191 QKD983188:QKD983191 QAH983188:QAH983191 PQL983188:PQL983191 PGP983188:PGP983191 OWT983188:OWT983191 OMX983188:OMX983191 ODB983188:ODB983191 NTF983188:NTF983191 NJJ983188:NJJ983191 MZN983188:MZN983191 MPR983188:MPR983191 MFV983188:MFV983191 LVZ983188:LVZ983191 LMD983188:LMD983191 LCH983188:LCH983191 KSL983188:KSL983191 KIP983188:KIP983191 JYT983188:JYT983191 JOX983188:JOX983191 JFB983188:JFB983191 IVF983188:IVF983191 ILJ983188:ILJ983191 IBN983188:IBN983191 HRR983188:HRR983191 HHV983188:HHV983191 GXZ983188:GXZ983191 GOD983188:GOD983191 GEH983188:GEH983191 FUL983188:FUL983191 FKP983188:FKP983191 FAT983188:FAT983191 EQX983188:EQX983191 EHB983188:EHB983191 DXF983188:DXF983191 DNJ983188:DNJ983191 DDN983188:DDN983191 CTR983188:CTR983191 CJV983188:CJV983191 BZZ983188:BZZ983191 BQD983188:BQD983191 BGH983188:BGH983191 AWL983188:AWL983191 AMP983188:AMP983191 ACT983188:ACT983191 SX983188:SX983191 JB983188:JB983191 F983188:F983191 WVN917652:WVN917655 WLR917652:WLR917655 WBV917652:WBV917655 VRZ917652:VRZ917655 VID917652:VID917655 UYH917652:UYH917655 UOL917652:UOL917655 UEP917652:UEP917655 TUT917652:TUT917655 TKX917652:TKX917655 TBB917652:TBB917655 SRF917652:SRF917655 SHJ917652:SHJ917655 RXN917652:RXN917655 RNR917652:RNR917655 RDV917652:RDV917655 QTZ917652:QTZ917655 QKD917652:QKD917655 QAH917652:QAH917655 PQL917652:PQL917655 PGP917652:PGP917655 OWT917652:OWT917655 OMX917652:OMX917655 ODB917652:ODB917655 NTF917652:NTF917655 NJJ917652:NJJ917655 MZN917652:MZN917655 MPR917652:MPR917655 MFV917652:MFV917655 LVZ917652:LVZ917655 LMD917652:LMD917655 LCH917652:LCH917655 KSL917652:KSL917655 KIP917652:KIP917655 JYT917652:JYT917655 JOX917652:JOX917655 JFB917652:JFB917655 IVF917652:IVF917655 ILJ917652:ILJ917655 IBN917652:IBN917655 HRR917652:HRR917655 HHV917652:HHV917655 GXZ917652:GXZ917655 GOD917652:GOD917655 GEH917652:GEH917655 FUL917652:FUL917655 FKP917652:FKP917655 FAT917652:FAT917655 EQX917652:EQX917655 EHB917652:EHB917655 DXF917652:DXF917655 DNJ917652:DNJ917655 DDN917652:DDN917655 CTR917652:CTR917655 CJV917652:CJV917655 BZZ917652:BZZ917655 BQD917652:BQD917655 BGH917652:BGH917655 AWL917652:AWL917655 AMP917652:AMP917655 ACT917652:ACT917655 SX917652:SX917655 JB917652:JB917655 F917652:F917655 WVN852116:WVN852119 WLR852116:WLR852119 WBV852116:WBV852119 VRZ852116:VRZ852119 VID852116:VID852119 UYH852116:UYH852119 UOL852116:UOL852119 UEP852116:UEP852119 TUT852116:TUT852119 TKX852116:TKX852119 TBB852116:TBB852119 SRF852116:SRF852119 SHJ852116:SHJ852119 RXN852116:RXN852119 RNR852116:RNR852119 RDV852116:RDV852119 QTZ852116:QTZ852119 QKD852116:QKD852119 QAH852116:QAH852119 PQL852116:PQL852119 PGP852116:PGP852119 OWT852116:OWT852119 OMX852116:OMX852119 ODB852116:ODB852119 NTF852116:NTF852119 NJJ852116:NJJ852119 MZN852116:MZN852119 MPR852116:MPR852119 MFV852116:MFV852119 LVZ852116:LVZ852119 LMD852116:LMD852119 LCH852116:LCH852119 KSL852116:KSL852119 KIP852116:KIP852119 JYT852116:JYT852119 JOX852116:JOX852119 JFB852116:JFB852119 IVF852116:IVF852119 ILJ852116:ILJ852119 IBN852116:IBN852119 HRR852116:HRR852119 HHV852116:HHV852119 GXZ852116:GXZ852119 GOD852116:GOD852119 GEH852116:GEH852119 FUL852116:FUL852119 FKP852116:FKP852119 FAT852116:FAT852119 EQX852116:EQX852119 EHB852116:EHB852119 DXF852116:DXF852119 DNJ852116:DNJ852119 DDN852116:DDN852119 CTR852116:CTR852119 CJV852116:CJV852119 BZZ852116:BZZ852119 BQD852116:BQD852119 BGH852116:BGH852119 AWL852116:AWL852119 AMP852116:AMP852119 ACT852116:ACT852119 SX852116:SX852119 JB852116:JB852119 F852116:F852119 WVN786580:WVN786583 WLR786580:WLR786583 WBV786580:WBV786583 VRZ786580:VRZ786583 VID786580:VID786583 UYH786580:UYH786583 UOL786580:UOL786583 UEP786580:UEP786583 TUT786580:TUT786583 TKX786580:TKX786583 TBB786580:TBB786583 SRF786580:SRF786583 SHJ786580:SHJ786583 RXN786580:RXN786583 RNR786580:RNR786583 RDV786580:RDV786583 QTZ786580:QTZ786583 QKD786580:QKD786583 QAH786580:QAH786583 PQL786580:PQL786583 PGP786580:PGP786583 OWT786580:OWT786583 OMX786580:OMX786583 ODB786580:ODB786583 NTF786580:NTF786583 NJJ786580:NJJ786583 MZN786580:MZN786583 MPR786580:MPR786583 MFV786580:MFV786583 LVZ786580:LVZ786583 LMD786580:LMD786583 LCH786580:LCH786583 KSL786580:KSL786583 KIP786580:KIP786583 JYT786580:JYT786583 JOX786580:JOX786583 JFB786580:JFB786583 IVF786580:IVF786583 ILJ786580:ILJ786583 IBN786580:IBN786583 HRR786580:HRR786583 HHV786580:HHV786583 GXZ786580:GXZ786583 GOD786580:GOD786583 GEH786580:GEH786583 FUL786580:FUL786583 FKP786580:FKP786583 FAT786580:FAT786583 EQX786580:EQX786583 EHB786580:EHB786583 DXF786580:DXF786583 DNJ786580:DNJ786583 DDN786580:DDN786583 CTR786580:CTR786583 CJV786580:CJV786583 BZZ786580:BZZ786583 BQD786580:BQD786583 BGH786580:BGH786583 AWL786580:AWL786583 AMP786580:AMP786583 ACT786580:ACT786583 SX786580:SX786583 JB786580:JB786583 F786580:F786583 WVN721044:WVN721047 WLR721044:WLR721047 WBV721044:WBV721047 VRZ721044:VRZ721047 VID721044:VID721047 UYH721044:UYH721047 UOL721044:UOL721047 UEP721044:UEP721047 TUT721044:TUT721047 TKX721044:TKX721047 TBB721044:TBB721047 SRF721044:SRF721047 SHJ721044:SHJ721047 RXN721044:RXN721047 RNR721044:RNR721047 RDV721044:RDV721047 QTZ721044:QTZ721047 QKD721044:QKD721047 QAH721044:QAH721047 PQL721044:PQL721047 PGP721044:PGP721047 OWT721044:OWT721047 OMX721044:OMX721047 ODB721044:ODB721047 NTF721044:NTF721047 NJJ721044:NJJ721047 MZN721044:MZN721047 MPR721044:MPR721047 MFV721044:MFV721047 LVZ721044:LVZ721047 LMD721044:LMD721047 LCH721044:LCH721047 KSL721044:KSL721047 KIP721044:KIP721047 JYT721044:JYT721047 JOX721044:JOX721047 JFB721044:JFB721047 IVF721044:IVF721047 ILJ721044:ILJ721047 IBN721044:IBN721047 HRR721044:HRR721047 HHV721044:HHV721047 GXZ721044:GXZ721047 GOD721044:GOD721047 GEH721044:GEH721047 FUL721044:FUL721047 FKP721044:FKP721047 FAT721044:FAT721047 EQX721044:EQX721047 EHB721044:EHB721047 DXF721044:DXF721047 DNJ721044:DNJ721047 DDN721044:DDN721047 CTR721044:CTR721047 CJV721044:CJV721047 BZZ721044:BZZ721047 BQD721044:BQD721047 BGH721044:BGH721047 AWL721044:AWL721047 AMP721044:AMP721047 ACT721044:ACT721047 SX721044:SX721047 JB721044:JB721047 F721044:F721047 WVN655508:WVN655511 WLR655508:WLR655511 WBV655508:WBV655511 VRZ655508:VRZ655511 VID655508:VID655511 UYH655508:UYH655511 UOL655508:UOL655511 UEP655508:UEP655511 TUT655508:TUT655511 TKX655508:TKX655511 TBB655508:TBB655511 SRF655508:SRF655511 SHJ655508:SHJ655511 RXN655508:RXN655511 RNR655508:RNR655511 RDV655508:RDV655511 QTZ655508:QTZ655511 QKD655508:QKD655511 QAH655508:QAH655511 PQL655508:PQL655511 PGP655508:PGP655511 OWT655508:OWT655511 OMX655508:OMX655511 ODB655508:ODB655511 NTF655508:NTF655511 NJJ655508:NJJ655511 MZN655508:MZN655511 MPR655508:MPR655511 MFV655508:MFV655511 LVZ655508:LVZ655511 LMD655508:LMD655511 LCH655508:LCH655511 KSL655508:KSL655511 KIP655508:KIP655511 JYT655508:JYT655511 JOX655508:JOX655511 JFB655508:JFB655511 IVF655508:IVF655511 ILJ655508:ILJ655511 IBN655508:IBN655511 HRR655508:HRR655511 HHV655508:HHV655511 GXZ655508:GXZ655511 GOD655508:GOD655511 GEH655508:GEH655511 FUL655508:FUL655511 FKP655508:FKP655511 FAT655508:FAT655511 EQX655508:EQX655511 EHB655508:EHB655511 DXF655508:DXF655511 DNJ655508:DNJ655511 DDN655508:DDN655511 CTR655508:CTR655511 CJV655508:CJV655511 BZZ655508:BZZ655511 BQD655508:BQD655511 BGH655508:BGH655511 AWL655508:AWL655511 AMP655508:AMP655511 ACT655508:ACT655511 SX655508:SX655511 JB655508:JB655511 F655508:F655511 WVN589972:WVN589975 WLR589972:WLR589975 WBV589972:WBV589975 VRZ589972:VRZ589975 VID589972:VID589975 UYH589972:UYH589975 UOL589972:UOL589975 UEP589972:UEP589975 TUT589972:TUT589975 TKX589972:TKX589975 TBB589972:TBB589975 SRF589972:SRF589975 SHJ589972:SHJ589975 RXN589972:RXN589975 RNR589972:RNR589975 RDV589972:RDV589975 QTZ589972:QTZ589975 QKD589972:QKD589975 QAH589972:QAH589975 PQL589972:PQL589975 PGP589972:PGP589975 OWT589972:OWT589975 OMX589972:OMX589975 ODB589972:ODB589975 NTF589972:NTF589975 NJJ589972:NJJ589975 MZN589972:MZN589975 MPR589972:MPR589975 MFV589972:MFV589975 LVZ589972:LVZ589975 LMD589972:LMD589975 LCH589972:LCH589975 KSL589972:KSL589975 KIP589972:KIP589975 JYT589972:JYT589975 JOX589972:JOX589975 JFB589972:JFB589975 IVF589972:IVF589975 ILJ589972:ILJ589975 IBN589972:IBN589975 HRR589972:HRR589975 HHV589972:HHV589975 GXZ589972:GXZ589975 GOD589972:GOD589975 GEH589972:GEH589975 FUL589972:FUL589975 FKP589972:FKP589975 FAT589972:FAT589975 EQX589972:EQX589975 EHB589972:EHB589975 DXF589972:DXF589975 DNJ589972:DNJ589975 DDN589972:DDN589975 CTR589972:CTR589975 CJV589972:CJV589975 BZZ589972:BZZ589975 BQD589972:BQD589975 BGH589972:BGH589975 AWL589972:AWL589975 AMP589972:AMP589975 ACT589972:ACT589975 SX589972:SX589975 JB589972:JB589975 F589972:F589975 WVN524436:WVN524439 WLR524436:WLR524439 WBV524436:WBV524439 VRZ524436:VRZ524439 VID524436:VID524439 UYH524436:UYH524439 UOL524436:UOL524439 UEP524436:UEP524439 TUT524436:TUT524439 TKX524436:TKX524439 TBB524436:TBB524439 SRF524436:SRF524439 SHJ524436:SHJ524439 RXN524436:RXN524439 RNR524436:RNR524439 RDV524436:RDV524439 QTZ524436:QTZ524439 QKD524436:QKD524439 QAH524436:QAH524439 PQL524436:PQL524439 PGP524436:PGP524439 OWT524436:OWT524439 OMX524436:OMX524439 ODB524436:ODB524439 NTF524436:NTF524439 NJJ524436:NJJ524439 MZN524436:MZN524439 MPR524436:MPR524439 MFV524436:MFV524439 LVZ524436:LVZ524439 LMD524436:LMD524439 LCH524436:LCH524439 KSL524436:KSL524439 KIP524436:KIP524439 JYT524436:JYT524439 JOX524436:JOX524439 JFB524436:JFB524439 IVF524436:IVF524439 ILJ524436:ILJ524439 IBN524436:IBN524439 HRR524436:HRR524439 HHV524436:HHV524439 GXZ524436:GXZ524439 GOD524436:GOD524439 GEH524436:GEH524439 FUL524436:FUL524439 FKP524436:FKP524439 FAT524436:FAT524439 EQX524436:EQX524439 EHB524436:EHB524439 DXF524436:DXF524439 DNJ524436:DNJ524439 DDN524436:DDN524439 CTR524436:CTR524439 CJV524436:CJV524439 BZZ524436:BZZ524439 BQD524436:BQD524439 BGH524436:BGH524439 AWL524436:AWL524439 AMP524436:AMP524439 ACT524436:ACT524439 SX524436:SX524439 JB524436:JB524439 F524436:F524439 WVN458900:WVN458903 WLR458900:WLR458903 WBV458900:WBV458903 VRZ458900:VRZ458903 VID458900:VID458903 UYH458900:UYH458903 UOL458900:UOL458903 UEP458900:UEP458903 TUT458900:TUT458903 TKX458900:TKX458903 TBB458900:TBB458903 SRF458900:SRF458903 SHJ458900:SHJ458903 RXN458900:RXN458903 RNR458900:RNR458903 RDV458900:RDV458903 QTZ458900:QTZ458903 QKD458900:QKD458903 QAH458900:QAH458903 PQL458900:PQL458903 PGP458900:PGP458903 OWT458900:OWT458903 OMX458900:OMX458903 ODB458900:ODB458903 NTF458900:NTF458903 NJJ458900:NJJ458903 MZN458900:MZN458903 MPR458900:MPR458903 MFV458900:MFV458903 LVZ458900:LVZ458903 LMD458900:LMD458903 LCH458900:LCH458903 KSL458900:KSL458903 KIP458900:KIP458903 JYT458900:JYT458903 JOX458900:JOX458903 JFB458900:JFB458903 IVF458900:IVF458903 ILJ458900:ILJ458903 IBN458900:IBN458903 HRR458900:HRR458903 HHV458900:HHV458903 GXZ458900:GXZ458903 GOD458900:GOD458903 GEH458900:GEH458903 FUL458900:FUL458903 FKP458900:FKP458903 FAT458900:FAT458903 EQX458900:EQX458903 EHB458900:EHB458903 DXF458900:DXF458903 DNJ458900:DNJ458903 DDN458900:DDN458903 CTR458900:CTR458903 CJV458900:CJV458903 BZZ458900:BZZ458903 BQD458900:BQD458903 BGH458900:BGH458903 AWL458900:AWL458903 AMP458900:AMP458903 ACT458900:ACT458903 SX458900:SX458903 JB458900:JB458903 F458900:F458903 WVN393364:WVN393367 WLR393364:WLR393367 WBV393364:WBV393367 VRZ393364:VRZ393367 VID393364:VID393367 UYH393364:UYH393367 UOL393364:UOL393367 UEP393364:UEP393367 TUT393364:TUT393367 TKX393364:TKX393367 TBB393364:TBB393367 SRF393364:SRF393367 SHJ393364:SHJ393367 RXN393364:RXN393367 RNR393364:RNR393367 RDV393364:RDV393367 QTZ393364:QTZ393367 QKD393364:QKD393367 QAH393364:QAH393367 PQL393364:PQL393367 PGP393364:PGP393367 OWT393364:OWT393367 OMX393364:OMX393367 ODB393364:ODB393367 NTF393364:NTF393367 NJJ393364:NJJ393367 MZN393364:MZN393367 MPR393364:MPR393367 MFV393364:MFV393367 LVZ393364:LVZ393367 LMD393364:LMD393367 LCH393364:LCH393367 KSL393364:KSL393367 KIP393364:KIP393367 JYT393364:JYT393367 JOX393364:JOX393367 JFB393364:JFB393367 IVF393364:IVF393367 ILJ393364:ILJ393367 IBN393364:IBN393367 HRR393364:HRR393367 HHV393364:HHV393367 GXZ393364:GXZ393367 GOD393364:GOD393367 GEH393364:GEH393367 FUL393364:FUL393367 FKP393364:FKP393367 FAT393364:FAT393367 EQX393364:EQX393367 EHB393364:EHB393367 DXF393364:DXF393367 DNJ393364:DNJ393367 DDN393364:DDN393367 CTR393364:CTR393367 CJV393364:CJV393367 BZZ393364:BZZ393367 BQD393364:BQD393367 BGH393364:BGH393367 AWL393364:AWL393367 AMP393364:AMP393367 ACT393364:ACT393367 SX393364:SX393367 JB393364:JB393367 F393364:F393367 WVN327828:WVN327831 WLR327828:WLR327831 WBV327828:WBV327831 VRZ327828:VRZ327831 VID327828:VID327831 UYH327828:UYH327831 UOL327828:UOL327831 UEP327828:UEP327831 TUT327828:TUT327831 TKX327828:TKX327831 TBB327828:TBB327831 SRF327828:SRF327831 SHJ327828:SHJ327831 RXN327828:RXN327831 RNR327828:RNR327831 RDV327828:RDV327831 QTZ327828:QTZ327831 QKD327828:QKD327831 QAH327828:QAH327831 PQL327828:PQL327831 PGP327828:PGP327831 OWT327828:OWT327831 OMX327828:OMX327831 ODB327828:ODB327831 NTF327828:NTF327831 NJJ327828:NJJ327831 MZN327828:MZN327831 MPR327828:MPR327831 MFV327828:MFV327831 LVZ327828:LVZ327831 LMD327828:LMD327831 LCH327828:LCH327831 KSL327828:KSL327831 KIP327828:KIP327831 JYT327828:JYT327831 JOX327828:JOX327831 JFB327828:JFB327831 IVF327828:IVF327831 ILJ327828:ILJ327831 IBN327828:IBN327831 HRR327828:HRR327831 HHV327828:HHV327831 GXZ327828:GXZ327831 GOD327828:GOD327831 GEH327828:GEH327831 FUL327828:FUL327831 FKP327828:FKP327831 FAT327828:FAT327831 EQX327828:EQX327831 EHB327828:EHB327831 DXF327828:DXF327831 DNJ327828:DNJ327831 DDN327828:DDN327831 CTR327828:CTR327831 CJV327828:CJV327831 BZZ327828:BZZ327831 BQD327828:BQD327831 BGH327828:BGH327831 AWL327828:AWL327831 AMP327828:AMP327831 ACT327828:ACT327831 SX327828:SX327831 JB327828:JB327831 F327828:F327831 WVN262292:WVN262295 WLR262292:WLR262295 WBV262292:WBV262295 VRZ262292:VRZ262295 VID262292:VID262295 UYH262292:UYH262295 UOL262292:UOL262295 UEP262292:UEP262295 TUT262292:TUT262295 TKX262292:TKX262295 TBB262292:TBB262295 SRF262292:SRF262295 SHJ262292:SHJ262295 RXN262292:RXN262295 RNR262292:RNR262295 RDV262292:RDV262295 QTZ262292:QTZ262295 QKD262292:QKD262295 QAH262292:QAH262295 PQL262292:PQL262295 PGP262292:PGP262295 OWT262292:OWT262295 OMX262292:OMX262295 ODB262292:ODB262295 NTF262292:NTF262295 NJJ262292:NJJ262295 MZN262292:MZN262295 MPR262292:MPR262295 MFV262292:MFV262295 LVZ262292:LVZ262295 LMD262292:LMD262295 LCH262292:LCH262295 KSL262292:KSL262295 KIP262292:KIP262295 JYT262292:JYT262295 JOX262292:JOX262295 JFB262292:JFB262295 IVF262292:IVF262295 ILJ262292:ILJ262295 IBN262292:IBN262295 HRR262292:HRR262295 HHV262292:HHV262295 GXZ262292:GXZ262295 GOD262292:GOD262295 GEH262292:GEH262295 FUL262292:FUL262295 FKP262292:FKP262295 FAT262292:FAT262295 EQX262292:EQX262295 EHB262292:EHB262295 DXF262292:DXF262295 DNJ262292:DNJ262295 DDN262292:DDN262295 CTR262292:CTR262295 CJV262292:CJV262295 BZZ262292:BZZ262295 BQD262292:BQD262295 BGH262292:BGH262295 AWL262292:AWL262295 AMP262292:AMP262295 ACT262292:ACT262295 SX262292:SX262295 JB262292:JB262295 F262292:F262295 WVN196756:WVN196759 WLR196756:WLR196759 WBV196756:WBV196759 VRZ196756:VRZ196759 VID196756:VID196759 UYH196756:UYH196759 UOL196756:UOL196759 UEP196756:UEP196759 TUT196756:TUT196759 TKX196756:TKX196759 TBB196756:TBB196759 SRF196756:SRF196759 SHJ196756:SHJ196759 RXN196756:RXN196759 RNR196756:RNR196759 RDV196756:RDV196759 QTZ196756:QTZ196759 QKD196756:QKD196759 QAH196756:QAH196759 PQL196756:PQL196759 PGP196756:PGP196759 OWT196756:OWT196759 OMX196756:OMX196759 ODB196756:ODB196759 NTF196756:NTF196759 NJJ196756:NJJ196759 MZN196756:MZN196759 MPR196756:MPR196759 MFV196756:MFV196759 LVZ196756:LVZ196759 LMD196756:LMD196759 LCH196756:LCH196759 KSL196756:KSL196759 KIP196756:KIP196759 JYT196756:JYT196759 JOX196756:JOX196759 JFB196756:JFB196759 IVF196756:IVF196759 ILJ196756:ILJ196759 IBN196756:IBN196759 HRR196756:HRR196759 HHV196756:HHV196759 GXZ196756:GXZ196759 GOD196756:GOD196759 GEH196756:GEH196759 FUL196756:FUL196759 FKP196756:FKP196759 FAT196756:FAT196759 EQX196756:EQX196759 EHB196756:EHB196759 DXF196756:DXF196759 DNJ196756:DNJ196759 DDN196756:DDN196759 CTR196756:CTR196759 CJV196756:CJV196759 BZZ196756:BZZ196759 BQD196756:BQD196759 BGH196756:BGH196759 AWL196756:AWL196759 AMP196756:AMP196759 ACT196756:ACT196759 SX196756:SX196759 JB196756:JB196759 F196756:F196759 WVN131220:WVN131223 WLR131220:WLR131223 WBV131220:WBV131223 VRZ131220:VRZ131223 VID131220:VID131223 UYH131220:UYH131223 UOL131220:UOL131223 UEP131220:UEP131223 TUT131220:TUT131223 TKX131220:TKX131223 TBB131220:TBB131223 SRF131220:SRF131223 SHJ131220:SHJ131223 RXN131220:RXN131223 RNR131220:RNR131223 RDV131220:RDV131223 QTZ131220:QTZ131223 QKD131220:QKD131223 QAH131220:QAH131223 PQL131220:PQL131223 PGP131220:PGP131223 OWT131220:OWT131223 OMX131220:OMX131223 ODB131220:ODB131223 NTF131220:NTF131223 NJJ131220:NJJ131223 MZN131220:MZN131223 MPR131220:MPR131223 MFV131220:MFV131223 LVZ131220:LVZ131223 LMD131220:LMD131223 LCH131220:LCH131223 KSL131220:KSL131223 KIP131220:KIP131223 JYT131220:JYT131223 JOX131220:JOX131223 JFB131220:JFB131223 IVF131220:IVF131223 ILJ131220:ILJ131223 IBN131220:IBN131223 HRR131220:HRR131223 HHV131220:HHV131223 GXZ131220:GXZ131223 GOD131220:GOD131223 GEH131220:GEH131223 FUL131220:FUL131223 FKP131220:FKP131223 FAT131220:FAT131223 EQX131220:EQX131223 EHB131220:EHB131223 DXF131220:DXF131223 DNJ131220:DNJ131223 DDN131220:DDN131223 CTR131220:CTR131223 CJV131220:CJV131223 BZZ131220:BZZ131223 BQD131220:BQD131223 BGH131220:BGH131223 AWL131220:AWL131223 AMP131220:AMP131223 ACT131220:ACT131223 SX131220:SX131223 JB131220:JB131223 F131220:F131223 WVN65684:WVN65687 WLR65684:WLR65687 WBV65684:WBV65687 VRZ65684:VRZ65687 VID65684:VID65687 UYH65684:UYH65687 UOL65684:UOL65687 UEP65684:UEP65687 TUT65684:TUT65687 TKX65684:TKX65687 TBB65684:TBB65687 SRF65684:SRF65687 SHJ65684:SHJ65687 RXN65684:RXN65687 RNR65684:RNR65687 RDV65684:RDV65687 QTZ65684:QTZ65687 QKD65684:QKD65687 QAH65684:QAH65687 PQL65684:PQL65687 PGP65684:PGP65687 OWT65684:OWT65687 OMX65684:OMX65687 ODB65684:ODB65687 NTF65684:NTF65687 NJJ65684:NJJ65687 MZN65684:MZN65687 MPR65684:MPR65687 MFV65684:MFV65687 LVZ65684:LVZ65687 LMD65684:LMD65687 LCH65684:LCH65687 KSL65684:KSL65687 KIP65684:KIP65687 JYT65684:JYT65687 JOX65684:JOX65687 JFB65684:JFB65687 IVF65684:IVF65687 ILJ65684:ILJ65687 IBN65684:IBN65687 HRR65684:HRR65687 HHV65684:HHV65687 GXZ65684:GXZ65687 GOD65684:GOD65687 GEH65684:GEH65687 FUL65684:FUL65687 FKP65684:FKP65687 FAT65684:FAT65687 EQX65684:EQX65687 EHB65684:EHB65687 DXF65684:DXF65687 DNJ65684:DNJ65687 DDN65684:DDN65687 CTR65684:CTR65687 CJV65684:CJV65687 BZZ65684:BZZ65687 BQD65684:BQD65687 BGH65684:BGH65687 AWL65684:AWL65687 AMP65684:AMP65687 ACT65684:ACT65687 SX65684:SX65687 JB65684:JB65687 F65684:F65687 WVN983193:WVN983195 WLR983193:WLR983195 WBV983193:WBV983195 VRZ983193:VRZ983195 VID983193:VID983195 UYH983193:UYH983195 UOL983193:UOL983195 UEP983193:UEP983195 TUT983193:TUT983195 TKX983193:TKX983195 TBB983193:TBB983195 SRF983193:SRF983195 SHJ983193:SHJ983195 RXN983193:RXN983195 RNR983193:RNR983195 RDV983193:RDV983195 QTZ983193:QTZ983195 QKD983193:QKD983195 QAH983193:QAH983195 PQL983193:PQL983195 PGP983193:PGP983195 OWT983193:OWT983195 OMX983193:OMX983195 ODB983193:ODB983195 NTF983193:NTF983195 NJJ983193:NJJ983195 MZN983193:MZN983195 MPR983193:MPR983195 MFV983193:MFV983195 LVZ983193:LVZ983195 LMD983193:LMD983195 LCH983193:LCH983195 KSL983193:KSL983195 KIP983193:KIP983195 JYT983193:JYT983195 JOX983193:JOX983195 JFB983193:JFB983195 IVF983193:IVF983195 ILJ983193:ILJ983195 IBN983193:IBN983195 HRR983193:HRR983195 HHV983193:HHV983195 GXZ983193:GXZ983195 GOD983193:GOD983195 GEH983193:GEH983195 FUL983193:FUL983195 FKP983193:FKP983195 FAT983193:FAT983195 EQX983193:EQX983195 EHB983193:EHB983195 DXF983193:DXF983195 DNJ983193:DNJ983195 DDN983193:DDN983195 CTR983193:CTR983195 CJV983193:CJV983195 BZZ983193:BZZ983195 BQD983193:BQD983195 BGH983193:BGH983195 AWL983193:AWL983195 AMP983193:AMP983195 ACT983193:ACT983195 SX983193:SX983195 JB983193:JB983195 F983193:F983195 WVN917657:WVN917659 WLR917657:WLR917659 WBV917657:WBV917659 VRZ917657:VRZ917659 VID917657:VID917659 UYH917657:UYH917659 UOL917657:UOL917659 UEP917657:UEP917659 TUT917657:TUT917659 TKX917657:TKX917659 TBB917657:TBB917659 SRF917657:SRF917659 SHJ917657:SHJ917659 RXN917657:RXN917659 RNR917657:RNR917659 RDV917657:RDV917659 QTZ917657:QTZ917659 QKD917657:QKD917659 QAH917657:QAH917659 PQL917657:PQL917659 PGP917657:PGP917659 OWT917657:OWT917659 OMX917657:OMX917659 ODB917657:ODB917659 NTF917657:NTF917659 NJJ917657:NJJ917659 MZN917657:MZN917659 MPR917657:MPR917659 MFV917657:MFV917659 LVZ917657:LVZ917659 LMD917657:LMD917659 LCH917657:LCH917659 KSL917657:KSL917659 KIP917657:KIP917659 JYT917657:JYT917659 JOX917657:JOX917659 JFB917657:JFB917659 IVF917657:IVF917659 ILJ917657:ILJ917659 IBN917657:IBN917659 HRR917657:HRR917659 HHV917657:HHV917659 GXZ917657:GXZ917659 GOD917657:GOD917659 GEH917657:GEH917659 FUL917657:FUL917659 FKP917657:FKP917659 FAT917657:FAT917659 EQX917657:EQX917659 EHB917657:EHB917659 DXF917657:DXF917659 DNJ917657:DNJ917659 DDN917657:DDN917659 CTR917657:CTR917659 CJV917657:CJV917659 BZZ917657:BZZ917659 BQD917657:BQD917659 BGH917657:BGH917659 AWL917657:AWL917659 AMP917657:AMP917659 ACT917657:ACT917659 SX917657:SX917659 JB917657:JB917659 F917657:F917659 WVN852121:WVN852123 WLR852121:WLR852123 WBV852121:WBV852123 VRZ852121:VRZ852123 VID852121:VID852123 UYH852121:UYH852123 UOL852121:UOL852123 UEP852121:UEP852123 TUT852121:TUT852123 TKX852121:TKX852123 TBB852121:TBB852123 SRF852121:SRF852123 SHJ852121:SHJ852123 RXN852121:RXN852123 RNR852121:RNR852123 RDV852121:RDV852123 QTZ852121:QTZ852123 QKD852121:QKD852123 QAH852121:QAH852123 PQL852121:PQL852123 PGP852121:PGP852123 OWT852121:OWT852123 OMX852121:OMX852123 ODB852121:ODB852123 NTF852121:NTF852123 NJJ852121:NJJ852123 MZN852121:MZN852123 MPR852121:MPR852123 MFV852121:MFV852123 LVZ852121:LVZ852123 LMD852121:LMD852123 LCH852121:LCH852123 KSL852121:KSL852123 KIP852121:KIP852123 JYT852121:JYT852123 JOX852121:JOX852123 JFB852121:JFB852123 IVF852121:IVF852123 ILJ852121:ILJ852123 IBN852121:IBN852123 HRR852121:HRR852123 HHV852121:HHV852123 GXZ852121:GXZ852123 GOD852121:GOD852123 GEH852121:GEH852123 FUL852121:FUL852123 FKP852121:FKP852123 FAT852121:FAT852123 EQX852121:EQX852123 EHB852121:EHB852123 DXF852121:DXF852123 DNJ852121:DNJ852123 DDN852121:DDN852123 CTR852121:CTR852123 CJV852121:CJV852123 BZZ852121:BZZ852123 BQD852121:BQD852123 BGH852121:BGH852123 AWL852121:AWL852123 AMP852121:AMP852123 ACT852121:ACT852123 SX852121:SX852123 JB852121:JB852123 F852121:F852123 WVN786585:WVN786587 WLR786585:WLR786587 WBV786585:WBV786587 VRZ786585:VRZ786587 VID786585:VID786587 UYH786585:UYH786587 UOL786585:UOL786587 UEP786585:UEP786587 TUT786585:TUT786587 TKX786585:TKX786587 TBB786585:TBB786587 SRF786585:SRF786587 SHJ786585:SHJ786587 RXN786585:RXN786587 RNR786585:RNR786587 RDV786585:RDV786587 QTZ786585:QTZ786587 QKD786585:QKD786587 QAH786585:QAH786587 PQL786585:PQL786587 PGP786585:PGP786587 OWT786585:OWT786587 OMX786585:OMX786587 ODB786585:ODB786587 NTF786585:NTF786587 NJJ786585:NJJ786587 MZN786585:MZN786587 MPR786585:MPR786587 MFV786585:MFV786587 LVZ786585:LVZ786587 LMD786585:LMD786587 LCH786585:LCH786587 KSL786585:KSL786587 KIP786585:KIP786587 JYT786585:JYT786587 JOX786585:JOX786587 JFB786585:JFB786587 IVF786585:IVF786587 ILJ786585:ILJ786587 IBN786585:IBN786587 HRR786585:HRR786587 HHV786585:HHV786587 GXZ786585:GXZ786587 GOD786585:GOD786587 GEH786585:GEH786587 FUL786585:FUL786587 FKP786585:FKP786587 FAT786585:FAT786587 EQX786585:EQX786587 EHB786585:EHB786587 DXF786585:DXF786587 DNJ786585:DNJ786587 DDN786585:DDN786587 CTR786585:CTR786587 CJV786585:CJV786587 BZZ786585:BZZ786587 BQD786585:BQD786587 BGH786585:BGH786587 AWL786585:AWL786587 AMP786585:AMP786587 ACT786585:ACT786587 SX786585:SX786587 JB786585:JB786587 F786585:F786587 WVN721049:WVN721051 WLR721049:WLR721051 WBV721049:WBV721051 VRZ721049:VRZ721051 VID721049:VID721051 UYH721049:UYH721051 UOL721049:UOL721051 UEP721049:UEP721051 TUT721049:TUT721051 TKX721049:TKX721051 TBB721049:TBB721051 SRF721049:SRF721051 SHJ721049:SHJ721051 RXN721049:RXN721051 RNR721049:RNR721051 RDV721049:RDV721051 QTZ721049:QTZ721051 QKD721049:QKD721051 QAH721049:QAH721051 PQL721049:PQL721051 PGP721049:PGP721051 OWT721049:OWT721051 OMX721049:OMX721051 ODB721049:ODB721051 NTF721049:NTF721051 NJJ721049:NJJ721051 MZN721049:MZN721051 MPR721049:MPR721051 MFV721049:MFV721051 LVZ721049:LVZ721051 LMD721049:LMD721051 LCH721049:LCH721051 KSL721049:KSL721051 KIP721049:KIP721051 JYT721049:JYT721051 JOX721049:JOX721051 JFB721049:JFB721051 IVF721049:IVF721051 ILJ721049:ILJ721051 IBN721049:IBN721051 HRR721049:HRR721051 HHV721049:HHV721051 GXZ721049:GXZ721051 GOD721049:GOD721051 GEH721049:GEH721051 FUL721049:FUL721051 FKP721049:FKP721051 FAT721049:FAT721051 EQX721049:EQX721051 EHB721049:EHB721051 DXF721049:DXF721051 DNJ721049:DNJ721051 DDN721049:DDN721051 CTR721049:CTR721051 CJV721049:CJV721051 BZZ721049:BZZ721051 BQD721049:BQD721051 BGH721049:BGH721051 AWL721049:AWL721051 AMP721049:AMP721051 ACT721049:ACT721051 SX721049:SX721051 JB721049:JB721051 F721049:F721051 WVN655513:WVN655515 WLR655513:WLR655515 WBV655513:WBV655515 VRZ655513:VRZ655515 VID655513:VID655515 UYH655513:UYH655515 UOL655513:UOL655515 UEP655513:UEP655515 TUT655513:TUT655515 TKX655513:TKX655515 TBB655513:TBB655515 SRF655513:SRF655515 SHJ655513:SHJ655515 RXN655513:RXN655515 RNR655513:RNR655515 RDV655513:RDV655515 QTZ655513:QTZ655515 QKD655513:QKD655515 QAH655513:QAH655515 PQL655513:PQL655515 PGP655513:PGP655515 OWT655513:OWT655515 OMX655513:OMX655515 ODB655513:ODB655515 NTF655513:NTF655515 NJJ655513:NJJ655515 MZN655513:MZN655515 MPR655513:MPR655515 MFV655513:MFV655515 LVZ655513:LVZ655515 LMD655513:LMD655515 LCH655513:LCH655515 KSL655513:KSL655515 KIP655513:KIP655515 JYT655513:JYT655515 JOX655513:JOX655515 JFB655513:JFB655515 IVF655513:IVF655515 ILJ655513:ILJ655515 IBN655513:IBN655515 HRR655513:HRR655515 HHV655513:HHV655515 GXZ655513:GXZ655515 GOD655513:GOD655515 GEH655513:GEH655515 FUL655513:FUL655515 FKP655513:FKP655515 FAT655513:FAT655515 EQX655513:EQX655515 EHB655513:EHB655515 DXF655513:DXF655515 DNJ655513:DNJ655515 DDN655513:DDN655515 CTR655513:CTR655515 CJV655513:CJV655515 BZZ655513:BZZ655515 BQD655513:BQD655515 BGH655513:BGH655515 AWL655513:AWL655515 AMP655513:AMP655515 ACT655513:ACT655515 SX655513:SX655515 JB655513:JB655515 F655513:F655515 WVN589977:WVN589979 WLR589977:WLR589979 WBV589977:WBV589979 VRZ589977:VRZ589979 VID589977:VID589979 UYH589977:UYH589979 UOL589977:UOL589979 UEP589977:UEP589979 TUT589977:TUT589979 TKX589977:TKX589979 TBB589977:TBB589979 SRF589977:SRF589979 SHJ589977:SHJ589979 RXN589977:RXN589979 RNR589977:RNR589979 RDV589977:RDV589979 QTZ589977:QTZ589979 QKD589977:QKD589979 QAH589977:QAH589979 PQL589977:PQL589979 PGP589977:PGP589979 OWT589977:OWT589979 OMX589977:OMX589979 ODB589977:ODB589979 NTF589977:NTF589979 NJJ589977:NJJ589979 MZN589977:MZN589979 MPR589977:MPR589979 MFV589977:MFV589979 LVZ589977:LVZ589979 LMD589977:LMD589979 LCH589977:LCH589979 KSL589977:KSL589979 KIP589977:KIP589979 JYT589977:JYT589979 JOX589977:JOX589979 JFB589977:JFB589979 IVF589977:IVF589979 ILJ589977:ILJ589979 IBN589977:IBN589979 HRR589977:HRR589979 HHV589977:HHV589979 GXZ589977:GXZ589979 GOD589977:GOD589979 GEH589977:GEH589979 FUL589977:FUL589979 FKP589977:FKP589979 FAT589977:FAT589979 EQX589977:EQX589979 EHB589977:EHB589979 DXF589977:DXF589979 DNJ589977:DNJ589979 DDN589977:DDN589979 CTR589977:CTR589979 CJV589977:CJV589979 BZZ589977:BZZ589979 BQD589977:BQD589979 BGH589977:BGH589979 AWL589977:AWL589979 AMP589977:AMP589979 ACT589977:ACT589979 SX589977:SX589979 JB589977:JB589979 F589977:F589979 WVN524441:WVN524443 WLR524441:WLR524443 WBV524441:WBV524443 VRZ524441:VRZ524443 VID524441:VID524443 UYH524441:UYH524443 UOL524441:UOL524443 UEP524441:UEP524443 TUT524441:TUT524443 TKX524441:TKX524443 TBB524441:TBB524443 SRF524441:SRF524443 SHJ524441:SHJ524443 RXN524441:RXN524443 RNR524441:RNR524443 RDV524441:RDV524443 QTZ524441:QTZ524443 QKD524441:QKD524443 QAH524441:QAH524443 PQL524441:PQL524443 PGP524441:PGP524443 OWT524441:OWT524443 OMX524441:OMX524443 ODB524441:ODB524443 NTF524441:NTF524443 NJJ524441:NJJ524443 MZN524441:MZN524443 MPR524441:MPR524443 MFV524441:MFV524443 LVZ524441:LVZ524443 LMD524441:LMD524443 LCH524441:LCH524443 KSL524441:KSL524443 KIP524441:KIP524443 JYT524441:JYT524443 JOX524441:JOX524443 JFB524441:JFB524443 IVF524441:IVF524443 ILJ524441:ILJ524443 IBN524441:IBN524443 HRR524441:HRR524443 HHV524441:HHV524443 GXZ524441:GXZ524443 GOD524441:GOD524443 GEH524441:GEH524443 FUL524441:FUL524443 FKP524441:FKP524443 FAT524441:FAT524443 EQX524441:EQX524443 EHB524441:EHB524443 DXF524441:DXF524443 DNJ524441:DNJ524443 DDN524441:DDN524443 CTR524441:CTR524443 CJV524441:CJV524443 BZZ524441:BZZ524443 BQD524441:BQD524443 BGH524441:BGH524443 AWL524441:AWL524443 AMP524441:AMP524443 ACT524441:ACT524443 SX524441:SX524443 JB524441:JB524443 F524441:F524443 WVN458905:WVN458907 WLR458905:WLR458907 WBV458905:WBV458907 VRZ458905:VRZ458907 VID458905:VID458907 UYH458905:UYH458907 UOL458905:UOL458907 UEP458905:UEP458907 TUT458905:TUT458907 TKX458905:TKX458907 TBB458905:TBB458907 SRF458905:SRF458907 SHJ458905:SHJ458907 RXN458905:RXN458907 RNR458905:RNR458907 RDV458905:RDV458907 QTZ458905:QTZ458907 QKD458905:QKD458907 QAH458905:QAH458907 PQL458905:PQL458907 PGP458905:PGP458907 OWT458905:OWT458907 OMX458905:OMX458907 ODB458905:ODB458907 NTF458905:NTF458907 NJJ458905:NJJ458907 MZN458905:MZN458907 MPR458905:MPR458907 MFV458905:MFV458907 LVZ458905:LVZ458907 LMD458905:LMD458907 LCH458905:LCH458907 KSL458905:KSL458907 KIP458905:KIP458907 JYT458905:JYT458907 JOX458905:JOX458907 JFB458905:JFB458907 IVF458905:IVF458907 ILJ458905:ILJ458907 IBN458905:IBN458907 HRR458905:HRR458907 HHV458905:HHV458907 GXZ458905:GXZ458907 GOD458905:GOD458907 GEH458905:GEH458907 FUL458905:FUL458907 FKP458905:FKP458907 FAT458905:FAT458907 EQX458905:EQX458907 EHB458905:EHB458907 DXF458905:DXF458907 DNJ458905:DNJ458907 DDN458905:DDN458907 CTR458905:CTR458907 CJV458905:CJV458907 BZZ458905:BZZ458907 BQD458905:BQD458907 BGH458905:BGH458907 AWL458905:AWL458907 AMP458905:AMP458907 ACT458905:ACT458907 SX458905:SX458907 JB458905:JB458907 F458905:F458907 WVN393369:WVN393371 WLR393369:WLR393371 WBV393369:WBV393371 VRZ393369:VRZ393371 VID393369:VID393371 UYH393369:UYH393371 UOL393369:UOL393371 UEP393369:UEP393371 TUT393369:TUT393371 TKX393369:TKX393371 TBB393369:TBB393371 SRF393369:SRF393371 SHJ393369:SHJ393371 RXN393369:RXN393371 RNR393369:RNR393371 RDV393369:RDV393371 QTZ393369:QTZ393371 QKD393369:QKD393371 QAH393369:QAH393371 PQL393369:PQL393371 PGP393369:PGP393371 OWT393369:OWT393371 OMX393369:OMX393371 ODB393369:ODB393371 NTF393369:NTF393371 NJJ393369:NJJ393371 MZN393369:MZN393371 MPR393369:MPR393371 MFV393369:MFV393371 LVZ393369:LVZ393371 LMD393369:LMD393371 LCH393369:LCH393371 KSL393369:KSL393371 KIP393369:KIP393371 JYT393369:JYT393371 JOX393369:JOX393371 JFB393369:JFB393371 IVF393369:IVF393371 ILJ393369:ILJ393371 IBN393369:IBN393371 HRR393369:HRR393371 HHV393369:HHV393371 GXZ393369:GXZ393371 GOD393369:GOD393371 GEH393369:GEH393371 FUL393369:FUL393371 FKP393369:FKP393371 FAT393369:FAT393371 EQX393369:EQX393371 EHB393369:EHB393371 DXF393369:DXF393371 DNJ393369:DNJ393371 DDN393369:DDN393371 CTR393369:CTR393371 CJV393369:CJV393371 BZZ393369:BZZ393371 BQD393369:BQD393371 BGH393369:BGH393371 AWL393369:AWL393371 AMP393369:AMP393371 ACT393369:ACT393371 SX393369:SX393371 JB393369:JB393371 F393369:F393371 WVN327833:WVN327835 WLR327833:WLR327835 WBV327833:WBV327835 VRZ327833:VRZ327835 VID327833:VID327835 UYH327833:UYH327835 UOL327833:UOL327835 UEP327833:UEP327835 TUT327833:TUT327835 TKX327833:TKX327835 TBB327833:TBB327835 SRF327833:SRF327835 SHJ327833:SHJ327835 RXN327833:RXN327835 RNR327833:RNR327835 RDV327833:RDV327835 QTZ327833:QTZ327835 QKD327833:QKD327835 QAH327833:QAH327835 PQL327833:PQL327835 PGP327833:PGP327835 OWT327833:OWT327835 OMX327833:OMX327835 ODB327833:ODB327835 NTF327833:NTF327835 NJJ327833:NJJ327835 MZN327833:MZN327835 MPR327833:MPR327835 MFV327833:MFV327835 LVZ327833:LVZ327835 LMD327833:LMD327835 LCH327833:LCH327835 KSL327833:KSL327835 KIP327833:KIP327835 JYT327833:JYT327835 JOX327833:JOX327835 JFB327833:JFB327835 IVF327833:IVF327835 ILJ327833:ILJ327835 IBN327833:IBN327835 HRR327833:HRR327835 HHV327833:HHV327835 GXZ327833:GXZ327835 GOD327833:GOD327835 GEH327833:GEH327835 FUL327833:FUL327835 FKP327833:FKP327835 FAT327833:FAT327835 EQX327833:EQX327835 EHB327833:EHB327835 DXF327833:DXF327835 DNJ327833:DNJ327835 DDN327833:DDN327835 CTR327833:CTR327835 CJV327833:CJV327835 BZZ327833:BZZ327835 BQD327833:BQD327835 BGH327833:BGH327835 AWL327833:AWL327835 AMP327833:AMP327835 ACT327833:ACT327835 SX327833:SX327835 JB327833:JB327835 F327833:F327835 WVN262297:WVN262299 WLR262297:WLR262299 WBV262297:WBV262299 VRZ262297:VRZ262299 VID262297:VID262299 UYH262297:UYH262299 UOL262297:UOL262299 UEP262297:UEP262299 TUT262297:TUT262299 TKX262297:TKX262299 TBB262297:TBB262299 SRF262297:SRF262299 SHJ262297:SHJ262299 RXN262297:RXN262299 RNR262297:RNR262299 RDV262297:RDV262299 QTZ262297:QTZ262299 QKD262297:QKD262299 QAH262297:QAH262299 PQL262297:PQL262299 PGP262297:PGP262299 OWT262297:OWT262299 OMX262297:OMX262299 ODB262297:ODB262299 NTF262297:NTF262299 NJJ262297:NJJ262299 MZN262297:MZN262299 MPR262297:MPR262299 MFV262297:MFV262299 LVZ262297:LVZ262299 LMD262297:LMD262299 LCH262297:LCH262299 KSL262297:KSL262299 KIP262297:KIP262299 JYT262297:JYT262299 JOX262297:JOX262299 JFB262297:JFB262299 IVF262297:IVF262299 ILJ262297:ILJ262299 IBN262297:IBN262299 HRR262297:HRR262299 HHV262297:HHV262299 GXZ262297:GXZ262299 GOD262297:GOD262299 GEH262297:GEH262299 FUL262297:FUL262299 FKP262297:FKP262299 FAT262297:FAT262299 EQX262297:EQX262299 EHB262297:EHB262299 DXF262297:DXF262299 DNJ262297:DNJ262299 DDN262297:DDN262299 CTR262297:CTR262299 CJV262297:CJV262299 BZZ262297:BZZ262299 BQD262297:BQD262299 BGH262297:BGH262299 AWL262297:AWL262299 AMP262297:AMP262299 ACT262297:ACT262299 SX262297:SX262299 JB262297:JB262299 F262297:F262299 WVN196761:WVN196763 WLR196761:WLR196763 WBV196761:WBV196763 VRZ196761:VRZ196763 VID196761:VID196763 UYH196761:UYH196763 UOL196761:UOL196763 UEP196761:UEP196763 TUT196761:TUT196763 TKX196761:TKX196763 TBB196761:TBB196763 SRF196761:SRF196763 SHJ196761:SHJ196763 RXN196761:RXN196763 RNR196761:RNR196763 RDV196761:RDV196763 QTZ196761:QTZ196763 QKD196761:QKD196763 QAH196761:QAH196763 PQL196761:PQL196763 PGP196761:PGP196763 OWT196761:OWT196763 OMX196761:OMX196763 ODB196761:ODB196763 NTF196761:NTF196763 NJJ196761:NJJ196763 MZN196761:MZN196763 MPR196761:MPR196763 MFV196761:MFV196763 LVZ196761:LVZ196763 LMD196761:LMD196763 LCH196761:LCH196763 KSL196761:KSL196763 KIP196761:KIP196763 JYT196761:JYT196763 JOX196761:JOX196763 JFB196761:JFB196763 IVF196761:IVF196763 ILJ196761:ILJ196763 IBN196761:IBN196763 HRR196761:HRR196763 HHV196761:HHV196763 GXZ196761:GXZ196763 GOD196761:GOD196763 GEH196761:GEH196763 FUL196761:FUL196763 FKP196761:FKP196763 FAT196761:FAT196763 EQX196761:EQX196763 EHB196761:EHB196763 DXF196761:DXF196763 DNJ196761:DNJ196763 DDN196761:DDN196763 CTR196761:CTR196763 CJV196761:CJV196763 BZZ196761:BZZ196763 BQD196761:BQD196763 BGH196761:BGH196763 AWL196761:AWL196763 AMP196761:AMP196763 ACT196761:ACT196763 SX196761:SX196763 JB196761:JB196763 F196761:F196763 WVN131225:WVN131227 WLR131225:WLR131227 WBV131225:WBV131227 VRZ131225:VRZ131227 VID131225:VID131227 UYH131225:UYH131227 UOL131225:UOL131227 UEP131225:UEP131227 TUT131225:TUT131227 TKX131225:TKX131227 TBB131225:TBB131227 SRF131225:SRF131227 SHJ131225:SHJ131227 RXN131225:RXN131227 RNR131225:RNR131227 RDV131225:RDV131227 QTZ131225:QTZ131227 QKD131225:QKD131227 QAH131225:QAH131227 PQL131225:PQL131227 PGP131225:PGP131227 OWT131225:OWT131227 OMX131225:OMX131227 ODB131225:ODB131227 NTF131225:NTF131227 NJJ131225:NJJ131227 MZN131225:MZN131227 MPR131225:MPR131227 MFV131225:MFV131227 LVZ131225:LVZ131227 LMD131225:LMD131227 LCH131225:LCH131227 KSL131225:KSL131227 KIP131225:KIP131227 JYT131225:JYT131227 JOX131225:JOX131227 JFB131225:JFB131227 IVF131225:IVF131227 ILJ131225:ILJ131227 IBN131225:IBN131227 HRR131225:HRR131227 HHV131225:HHV131227 GXZ131225:GXZ131227 GOD131225:GOD131227 GEH131225:GEH131227 FUL131225:FUL131227 FKP131225:FKP131227 FAT131225:FAT131227 EQX131225:EQX131227 EHB131225:EHB131227 DXF131225:DXF131227 DNJ131225:DNJ131227 DDN131225:DDN131227 CTR131225:CTR131227 CJV131225:CJV131227 BZZ131225:BZZ131227 BQD131225:BQD131227 BGH131225:BGH131227 AWL131225:AWL131227 AMP131225:AMP131227 ACT131225:ACT131227 SX131225:SX131227 JB131225:JB131227 F131225:F131227 WVN65689:WVN65691 WLR65689:WLR65691 WBV65689:WBV65691 VRZ65689:VRZ65691 VID65689:VID65691 UYH65689:UYH65691 UOL65689:UOL65691 UEP65689:UEP65691 TUT65689:TUT65691 TKX65689:TKX65691 TBB65689:TBB65691 SRF65689:SRF65691 SHJ65689:SHJ65691 RXN65689:RXN65691 RNR65689:RNR65691 RDV65689:RDV65691 QTZ65689:QTZ65691 QKD65689:QKD65691 QAH65689:QAH65691 PQL65689:PQL65691 PGP65689:PGP65691 OWT65689:OWT65691 OMX65689:OMX65691 ODB65689:ODB65691 NTF65689:NTF65691 NJJ65689:NJJ65691 MZN65689:MZN65691 MPR65689:MPR65691 MFV65689:MFV65691 LVZ65689:LVZ65691 LMD65689:LMD65691 LCH65689:LCH65691 KSL65689:KSL65691 KIP65689:KIP65691 JYT65689:JYT65691 JOX65689:JOX65691 JFB65689:JFB65691 IVF65689:IVF65691 ILJ65689:ILJ65691 IBN65689:IBN65691 HRR65689:HRR65691 HHV65689:HHV65691 GXZ65689:GXZ65691 GOD65689:GOD65691 GEH65689:GEH65691 FUL65689:FUL65691 FKP65689:FKP65691 FAT65689:FAT65691 EQX65689:EQX65691 EHB65689:EHB65691 DXF65689:DXF65691 DNJ65689:DNJ65691 DDN65689:DDN65691 CTR65689:CTR65691 CJV65689:CJV65691 BZZ65689:BZZ65691 BQD65689:BQD65691 BGH65689:BGH65691 AWL65689:AWL65691 AMP65689:AMP65691 ACT65689:ACT65691 SX65689:SX65691 JB65689:JB65691 F65689:F65691 WVN983148:WVN983165 WLR983148:WLR983165 WBV983148:WBV983165 VRZ983148:VRZ983165 VID983148:VID983165 UYH983148:UYH983165 UOL983148:UOL983165 UEP983148:UEP983165 TUT983148:TUT983165 TKX983148:TKX983165 TBB983148:TBB983165 SRF983148:SRF983165 SHJ983148:SHJ983165 RXN983148:RXN983165 RNR983148:RNR983165 RDV983148:RDV983165 QTZ983148:QTZ983165 QKD983148:QKD983165 QAH983148:QAH983165 PQL983148:PQL983165 PGP983148:PGP983165 OWT983148:OWT983165 OMX983148:OMX983165 ODB983148:ODB983165 NTF983148:NTF983165 NJJ983148:NJJ983165 MZN983148:MZN983165 MPR983148:MPR983165 MFV983148:MFV983165 LVZ983148:LVZ983165 LMD983148:LMD983165 LCH983148:LCH983165 KSL983148:KSL983165 KIP983148:KIP983165 JYT983148:JYT983165 JOX983148:JOX983165 JFB983148:JFB983165 IVF983148:IVF983165 ILJ983148:ILJ983165 IBN983148:IBN983165 HRR983148:HRR983165 HHV983148:HHV983165 GXZ983148:GXZ983165 GOD983148:GOD983165 GEH983148:GEH983165 FUL983148:FUL983165 FKP983148:FKP983165 FAT983148:FAT983165 EQX983148:EQX983165 EHB983148:EHB983165 DXF983148:DXF983165 DNJ983148:DNJ983165 DDN983148:DDN983165 CTR983148:CTR983165 CJV983148:CJV983165 BZZ983148:BZZ983165 BQD983148:BQD983165 BGH983148:BGH983165 AWL983148:AWL983165 AMP983148:AMP983165 ACT983148:ACT983165 SX983148:SX983165 JB983148:JB983165 F983148:F983165 WVN917612:WVN917629 WLR917612:WLR917629 WBV917612:WBV917629 VRZ917612:VRZ917629 VID917612:VID917629 UYH917612:UYH917629 UOL917612:UOL917629 UEP917612:UEP917629 TUT917612:TUT917629 TKX917612:TKX917629 TBB917612:TBB917629 SRF917612:SRF917629 SHJ917612:SHJ917629 RXN917612:RXN917629 RNR917612:RNR917629 RDV917612:RDV917629 QTZ917612:QTZ917629 QKD917612:QKD917629 QAH917612:QAH917629 PQL917612:PQL917629 PGP917612:PGP917629 OWT917612:OWT917629 OMX917612:OMX917629 ODB917612:ODB917629 NTF917612:NTF917629 NJJ917612:NJJ917629 MZN917612:MZN917629 MPR917612:MPR917629 MFV917612:MFV917629 LVZ917612:LVZ917629 LMD917612:LMD917629 LCH917612:LCH917629 KSL917612:KSL917629 KIP917612:KIP917629 JYT917612:JYT917629 JOX917612:JOX917629 JFB917612:JFB917629 IVF917612:IVF917629 ILJ917612:ILJ917629 IBN917612:IBN917629 HRR917612:HRR917629 HHV917612:HHV917629 GXZ917612:GXZ917629 GOD917612:GOD917629 GEH917612:GEH917629 FUL917612:FUL917629 FKP917612:FKP917629 FAT917612:FAT917629 EQX917612:EQX917629 EHB917612:EHB917629 DXF917612:DXF917629 DNJ917612:DNJ917629 DDN917612:DDN917629 CTR917612:CTR917629 CJV917612:CJV917629 BZZ917612:BZZ917629 BQD917612:BQD917629 BGH917612:BGH917629 AWL917612:AWL917629 AMP917612:AMP917629 ACT917612:ACT917629 SX917612:SX917629 JB917612:JB917629 F917612:F917629 WVN852076:WVN852093 WLR852076:WLR852093 WBV852076:WBV852093 VRZ852076:VRZ852093 VID852076:VID852093 UYH852076:UYH852093 UOL852076:UOL852093 UEP852076:UEP852093 TUT852076:TUT852093 TKX852076:TKX852093 TBB852076:TBB852093 SRF852076:SRF852093 SHJ852076:SHJ852093 RXN852076:RXN852093 RNR852076:RNR852093 RDV852076:RDV852093 QTZ852076:QTZ852093 QKD852076:QKD852093 QAH852076:QAH852093 PQL852076:PQL852093 PGP852076:PGP852093 OWT852076:OWT852093 OMX852076:OMX852093 ODB852076:ODB852093 NTF852076:NTF852093 NJJ852076:NJJ852093 MZN852076:MZN852093 MPR852076:MPR852093 MFV852076:MFV852093 LVZ852076:LVZ852093 LMD852076:LMD852093 LCH852076:LCH852093 KSL852076:KSL852093 KIP852076:KIP852093 JYT852076:JYT852093 JOX852076:JOX852093 JFB852076:JFB852093 IVF852076:IVF852093 ILJ852076:ILJ852093 IBN852076:IBN852093 HRR852076:HRR852093 HHV852076:HHV852093 GXZ852076:GXZ852093 GOD852076:GOD852093 GEH852076:GEH852093 FUL852076:FUL852093 FKP852076:FKP852093 FAT852076:FAT852093 EQX852076:EQX852093 EHB852076:EHB852093 DXF852076:DXF852093 DNJ852076:DNJ852093 DDN852076:DDN852093 CTR852076:CTR852093 CJV852076:CJV852093 BZZ852076:BZZ852093 BQD852076:BQD852093 BGH852076:BGH852093 AWL852076:AWL852093 AMP852076:AMP852093 ACT852076:ACT852093 SX852076:SX852093 JB852076:JB852093 F852076:F852093 WVN786540:WVN786557 WLR786540:WLR786557 WBV786540:WBV786557 VRZ786540:VRZ786557 VID786540:VID786557 UYH786540:UYH786557 UOL786540:UOL786557 UEP786540:UEP786557 TUT786540:TUT786557 TKX786540:TKX786557 TBB786540:TBB786557 SRF786540:SRF786557 SHJ786540:SHJ786557 RXN786540:RXN786557 RNR786540:RNR786557 RDV786540:RDV786557 QTZ786540:QTZ786557 QKD786540:QKD786557 QAH786540:QAH786557 PQL786540:PQL786557 PGP786540:PGP786557 OWT786540:OWT786557 OMX786540:OMX786557 ODB786540:ODB786557 NTF786540:NTF786557 NJJ786540:NJJ786557 MZN786540:MZN786557 MPR786540:MPR786557 MFV786540:MFV786557 LVZ786540:LVZ786557 LMD786540:LMD786557 LCH786540:LCH786557 KSL786540:KSL786557 KIP786540:KIP786557 JYT786540:JYT786557 JOX786540:JOX786557 JFB786540:JFB786557 IVF786540:IVF786557 ILJ786540:ILJ786557 IBN786540:IBN786557 HRR786540:HRR786557 HHV786540:HHV786557 GXZ786540:GXZ786557 GOD786540:GOD786557 GEH786540:GEH786557 FUL786540:FUL786557 FKP786540:FKP786557 FAT786540:FAT786557 EQX786540:EQX786557 EHB786540:EHB786557 DXF786540:DXF786557 DNJ786540:DNJ786557 DDN786540:DDN786557 CTR786540:CTR786557 CJV786540:CJV786557 BZZ786540:BZZ786557 BQD786540:BQD786557 BGH786540:BGH786557 AWL786540:AWL786557 AMP786540:AMP786557 ACT786540:ACT786557 SX786540:SX786557 JB786540:JB786557 F786540:F786557 WVN721004:WVN721021 WLR721004:WLR721021 WBV721004:WBV721021 VRZ721004:VRZ721021 VID721004:VID721021 UYH721004:UYH721021 UOL721004:UOL721021 UEP721004:UEP721021 TUT721004:TUT721021 TKX721004:TKX721021 TBB721004:TBB721021 SRF721004:SRF721021 SHJ721004:SHJ721021 RXN721004:RXN721021 RNR721004:RNR721021 RDV721004:RDV721021 QTZ721004:QTZ721021 QKD721004:QKD721021 QAH721004:QAH721021 PQL721004:PQL721021 PGP721004:PGP721021 OWT721004:OWT721021 OMX721004:OMX721021 ODB721004:ODB721021 NTF721004:NTF721021 NJJ721004:NJJ721021 MZN721004:MZN721021 MPR721004:MPR721021 MFV721004:MFV721021 LVZ721004:LVZ721021 LMD721004:LMD721021 LCH721004:LCH721021 KSL721004:KSL721021 KIP721004:KIP721021 JYT721004:JYT721021 JOX721004:JOX721021 JFB721004:JFB721021 IVF721004:IVF721021 ILJ721004:ILJ721021 IBN721004:IBN721021 HRR721004:HRR721021 HHV721004:HHV721021 GXZ721004:GXZ721021 GOD721004:GOD721021 GEH721004:GEH721021 FUL721004:FUL721021 FKP721004:FKP721021 FAT721004:FAT721021 EQX721004:EQX721021 EHB721004:EHB721021 DXF721004:DXF721021 DNJ721004:DNJ721021 DDN721004:DDN721021 CTR721004:CTR721021 CJV721004:CJV721021 BZZ721004:BZZ721021 BQD721004:BQD721021 BGH721004:BGH721021 AWL721004:AWL721021 AMP721004:AMP721021 ACT721004:ACT721021 SX721004:SX721021 JB721004:JB721021 F721004:F721021 WVN655468:WVN655485 WLR655468:WLR655485 WBV655468:WBV655485 VRZ655468:VRZ655485 VID655468:VID655485 UYH655468:UYH655485 UOL655468:UOL655485 UEP655468:UEP655485 TUT655468:TUT655485 TKX655468:TKX655485 TBB655468:TBB655485 SRF655468:SRF655485 SHJ655468:SHJ655485 RXN655468:RXN655485 RNR655468:RNR655485 RDV655468:RDV655485 QTZ655468:QTZ655485 QKD655468:QKD655485 QAH655468:QAH655485 PQL655468:PQL655485 PGP655468:PGP655485 OWT655468:OWT655485 OMX655468:OMX655485 ODB655468:ODB655485 NTF655468:NTF655485 NJJ655468:NJJ655485 MZN655468:MZN655485 MPR655468:MPR655485 MFV655468:MFV655485 LVZ655468:LVZ655485 LMD655468:LMD655485 LCH655468:LCH655485 KSL655468:KSL655485 KIP655468:KIP655485 JYT655468:JYT655485 JOX655468:JOX655485 JFB655468:JFB655485 IVF655468:IVF655485 ILJ655468:ILJ655485 IBN655468:IBN655485 HRR655468:HRR655485 HHV655468:HHV655485 GXZ655468:GXZ655485 GOD655468:GOD655485 GEH655468:GEH655485 FUL655468:FUL655485 FKP655468:FKP655485 FAT655468:FAT655485 EQX655468:EQX655485 EHB655468:EHB655485 DXF655468:DXF655485 DNJ655468:DNJ655485 DDN655468:DDN655485 CTR655468:CTR655485 CJV655468:CJV655485 BZZ655468:BZZ655485 BQD655468:BQD655485 BGH655468:BGH655485 AWL655468:AWL655485 AMP655468:AMP655485 ACT655468:ACT655485 SX655468:SX655485 JB655468:JB655485 F655468:F655485 WVN589932:WVN589949 WLR589932:WLR589949 WBV589932:WBV589949 VRZ589932:VRZ589949 VID589932:VID589949 UYH589932:UYH589949 UOL589932:UOL589949 UEP589932:UEP589949 TUT589932:TUT589949 TKX589932:TKX589949 TBB589932:TBB589949 SRF589932:SRF589949 SHJ589932:SHJ589949 RXN589932:RXN589949 RNR589932:RNR589949 RDV589932:RDV589949 QTZ589932:QTZ589949 QKD589932:QKD589949 QAH589932:QAH589949 PQL589932:PQL589949 PGP589932:PGP589949 OWT589932:OWT589949 OMX589932:OMX589949 ODB589932:ODB589949 NTF589932:NTF589949 NJJ589932:NJJ589949 MZN589932:MZN589949 MPR589932:MPR589949 MFV589932:MFV589949 LVZ589932:LVZ589949 LMD589932:LMD589949 LCH589932:LCH589949 KSL589932:KSL589949 KIP589932:KIP589949 JYT589932:JYT589949 JOX589932:JOX589949 JFB589932:JFB589949 IVF589932:IVF589949 ILJ589932:ILJ589949 IBN589932:IBN589949 HRR589932:HRR589949 HHV589932:HHV589949 GXZ589932:GXZ589949 GOD589932:GOD589949 GEH589932:GEH589949 FUL589932:FUL589949 FKP589932:FKP589949 FAT589932:FAT589949 EQX589932:EQX589949 EHB589932:EHB589949 DXF589932:DXF589949 DNJ589932:DNJ589949 DDN589932:DDN589949 CTR589932:CTR589949 CJV589932:CJV589949 BZZ589932:BZZ589949 BQD589932:BQD589949 BGH589932:BGH589949 AWL589932:AWL589949 AMP589932:AMP589949 ACT589932:ACT589949 SX589932:SX589949 JB589932:JB589949 F589932:F589949 WVN524396:WVN524413 WLR524396:WLR524413 WBV524396:WBV524413 VRZ524396:VRZ524413 VID524396:VID524413 UYH524396:UYH524413 UOL524396:UOL524413 UEP524396:UEP524413 TUT524396:TUT524413 TKX524396:TKX524413 TBB524396:TBB524413 SRF524396:SRF524413 SHJ524396:SHJ524413 RXN524396:RXN524413 RNR524396:RNR524413 RDV524396:RDV524413 QTZ524396:QTZ524413 QKD524396:QKD524413 QAH524396:QAH524413 PQL524396:PQL524413 PGP524396:PGP524413 OWT524396:OWT524413 OMX524396:OMX524413 ODB524396:ODB524413 NTF524396:NTF524413 NJJ524396:NJJ524413 MZN524396:MZN524413 MPR524396:MPR524413 MFV524396:MFV524413 LVZ524396:LVZ524413 LMD524396:LMD524413 LCH524396:LCH524413 KSL524396:KSL524413 KIP524396:KIP524413 JYT524396:JYT524413 JOX524396:JOX524413 JFB524396:JFB524413 IVF524396:IVF524413 ILJ524396:ILJ524413 IBN524396:IBN524413 HRR524396:HRR524413 HHV524396:HHV524413 GXZ524396:GXZ524413 GOD524396:GOD524413 GEH524396:GEH524413 FUL524396:FUL524413 FKP524396:FKP524413 FAT524396:FAT524413 EQX524396:EQX524413 EHB524396:EHB524413 DXF524396:DXF524413 DNJ524396:DNJ524413 DDN524396:DDN524413 CTR524396:CTR524413 CJV524396:CJV524413 BZZ524396:BZZ524413 BQD524396:BQD524413 BGH524396:BGH524413 AWL524396:AWL524413 AMP524396:AMP524413 ACT524396:ACT524413 SX524396:SX524413 JB524396:JB524413 F524396:F524413 WVN458860:WVN458877 WLR458860:WLR458877 WBV458860:WBV458877 VRZ458860:VRZ458877 VID458860:VID458877 UYH458860:UYH458877 UOL458860:UOL458877 UEP458860:UEP458877 TUT458860:TUT458877 TKX458860:TKX458877 TBB458860:TBB458877 SRF458860:SRF458877 SHJ458860:SHJ458877 RXN458860:RXN458877 RNR458860:RNR458877 RDV458860:RDV458877 QTZ458860:QTZ458877 QKD458860:QKD458877 QAH458860:QAH458877 PQL458860:PQL458877 PGP458860:PGP458877 OWT458860:OWT458877 OMX458860:OMX458877 ODB458860:ODB458877 NTF458860:NTF458877 NJJ458860:NJJ458877 MZN458860:MZN458877 MPR458860:MPR458877 MFV458860:MFV458877 LVZ458860:LVZ458877 LMD458860:LMD458877 LCH458860:LCH458877 KSL458860:KSL458877 KIP458860:KIP458877 JYT458860:JYT458877 JOX458860:JOX458877 JFB458860:JFB458877 IVF458860:IVF458877 ILJ458860:ILJ458877 IBN458860:IBN458877 HRR458860:HRR458877 HHV458860:HHV458877 GXZ458860:GXZ458877 GOD458860:GOD458877 GEH458860:GEH458877 FUL458860:FUL458877 FKP458860:FKP458877 FAT458860:FAT458877 EQX458860:EQX458877 EHB458860:EHB458877 DXF458860:DXF458877 DNJ458860:DNJ458877 DDN458860:DDN458877 CTR458860:CTR458877 CJV458860:CJV458877 BZZ458860:BZZ458877 BQD458860:BQD458877 BGH458860:BGH458877 AWL458860:AWL458877 AMP458860:AMP458877 ACT458860:ACT458877 SX458860:SX458877 JB458860:JB458877 F458860:F458877 WVN393324:WVN393341 WLR393324:WLR393341 WBV393324:WBV393341 VRZ393324:VRZ393341 VID393324:VID393341 UYH393324:UYH393341 UOL393324:UOL393341 UEP393324:UEP393341 TUT393324:TUT393341 TKX393324:TKX393341 TBB393324:TBB393341 SRF393324:SRF393341 SHJ393324:SHJ393341 RXN393324:RXN393341 RNR393324:RNR393341 RDV393324:RDV393341 QTZ393324:QTZ393341 QKD393324:QKD393341 QAH393324:QAH393341 PQL393324:PQL393341 PGP393324:PGP393341 OWT393324:OWT393341 OMX393324:OMX393341 ODB393324:ODB393341 NTF393324:NTF393341 NJJ393324:NJJ393341 MZN393324:MZN393341 MPR393324:MPR393341 MFV393324:MFV393341 LVZ393324:LVZ393341 LMD393324:LMD393341 LCH393324:LCH393341 KSL393324:KSL393341 KIP393324:KIP393341 JYT393324:JYT393341 JOX393324:JOX393341 JFB393324:JFB393341 IVF393324:IVF393341 ILJ393324:ILJ393341 IBN393324:IBN393341 HRR393324:HRR393341 HHV393324:HHV393341 GXZ393324:GXZ393341 GOD393324:GOD393341 GEH393324:GEH393341 FUL393324:FUL393341 FKP393324:FKP393341 FAT393324:FAT393341 EQX393324:EQX393341 EHB393324:EHB393341 DXF393324:DXF393341 DNJ393324:DNJ393341 DDN393324:DDN393341 CTR393324:CTR393341 CJV393324:CJV393341 BZZ393324:BZZ393341 BQD393324:BQD393341 BGH393324:BGH393341 AWL393324:AWL393341 AMP393324:AMP393341 ACT393324:ACT393341 SX393324:SX393341 JB393324:JB393341 F393324:F393341 WVN327788:WVN327805 WLR327788:WLR327805 WBV327788:WBV327805 VRZ327788:VRZ327805 VID327788:VID327805 UYH327788:UYH327805 UOL327788:UOL327805 UEP327788:UEP327805 TUT327788:TUT327805 TKX327788:TKX327805 TBB327788:TBB327805 SRF327788:SRF327805 SHJ327788:SHJ327805 RXN327788:RXN327805 RNR327788:RNR327805 RDV327788:RDV327805 QTZ327788:QTZ327805 QKD327788:QKD327805 QAH327788:QAH327805 PQL327788:PQL327805 PGP327788:PGP327805 OWT327788:OWT327805 OMX327788:OMX327805 ODB327788:ODB327805 NTF327788:NTF327805 NJJ327788:NJJ327805 MZN327788:MZN327805 MPR327788:MPR327805 MFV327788:MFV327805 LVZ327788:LVZ327805 LMD327788:LMD327805 LCH327788:LCH327805 KSL327788:KSL327805 KIP327788:KIP327805 JYT327788:JYT327805 JOX327788:JOX327805 JFB327788:JFB327805 IVF327788:IVF327805 ILJ327788:ILJ327805 IBN327788:IBN327805 HRR327788:HRR327805 HHV327788:HHV327805 GXZ327788:GXZ327805 GOD327788:GOD327805 GEH327788:GEH327805 FUL327788:FUL327805 FKP327788:FKP327805 FAT327788:FAT327805 EQX327788:EQX327805 EHB327788:EHB327805 DXF327788:DXF327805 DNJ327788:DNJ327805 DDN327788:DDN327805 CTR327788:CTR327805 CJV327788:CJV327805 BZZ327788:BZZ327805 BQD327788:BQD327805 BGH327788:BGH327805 AWL327788:AWL327805 AMP327788:AMP327805 ACT327788:ACT327805 SX327788:SX327805 JB327788:JB327805 F327788:F327805 WVN262252:WVN262269 WLR262252:WLR262269 WBV262252:WBV262269 VRZ262252:VRZ262269 VID262252:VID262269 UYH262252:UYH262269 UOL262252:UOL262269 UEP262252:UEP262269 TUT262252:TUT262269 TKX262252:TKX262269 TBB262252:TBB262269 SRF262252:SRF262269 SHJ262252:SHJ262269 RXN262252:RXN262269 RNR262252:RNR262269 RDV262252:RDV262269 QTZ262252:QTZ262269 QKD262252:QKD262269 QAH262252:QAH262269 PQL262252:PQL262269 PGP262252:PGP262269 OWT262252:OWT262269 OMX262252:OMX262269 ODB262252:ODB262269 NTF262252:NTF262269 NJJ262252:NJJ262269 MZN262252:MZN262269 MPR262252:MPR262269 MFV262252:MFV262269 LVZ262252:LVZ262269 LMD262252:LMD262269 LCH262252:LCH262269 KSL262252:KSL262269 KIP262252:KIP262269 JYT262252:JYT262269 JOX262252:JOX262269 JFB262252:JFB262269 IVF262252:IVF262269 ILJ262252:ILJ262269 IBN262252:IBN262269 HRR262252:HRR262269 HHV262252:HHV262269 GXZ262252:GXZ262269 GOD262252:GOD262269 GEH262252:GEH262269 FUL262252:FUL262269 FKP262252:FKP262269 FAT262252:FAT262269 EQX262252:EQX262269 EHB262252:EHB262269 DXF262252:DXF262269 DNJ262252:DNJ262269 DDN262252:DDN262269 CTR262252:CTR262269 CJV262252:CJV262269 BZZ262252:BZZ262269 BQD262252:BQD262269 BGH262252:BGH262269 AWL262252:AWL262269 AMP262252:AMP262269 ACT262252:ACT262269 SX262252:SX262269 JB262252:JB262269 F262252:F262269 WVN196716:WVN196733 WLR196716:WLR196733 WBV196716:WBV196733 VRZ196716:VRZ196733 VID196716:VID196733 UYH196716:UYH196733 UOL196716:UOL196733 UEP196716:UEP196733 TUT196716:TUT196733 TKX196716:TKX196733 TBB196716:TBB196733 SRF196716:SRF196733 SHJ196716:SHJ196733 RXN196716:RXN196733 RNR196716:RNR196733 RDV196716:RDV196733 QTZ196716:QTZ196733 QKD196716:QKD196733 QAH196716:QAH196733 PQL196716:PQL196733 PGP196716:PGP196733 OWT196716:OWT196733 OMX196716:OMX196733 ODB196716:ODB196733 NTF196716:NTF196733 NJJ196716:NJJ196733 MZN196716:MZN196733 MPR196716:MPR196733 MFV196716:MFV196733 LVZ196716:LVZ196733 LMD196716:LMD196733 LCH196716:LCH196733 KSL196716:KSL196733 KIP196716:KIP196733 JYT196716:JYT196733 JOX196716:JOX196733 JFB196716:JFB196733 IVF196716:IVF196733 ILJ196716:ILJ196733 IBN196716:IBN196733 HRR196716:HRR196733 HHV196716:HHV196733 GXZ196716:GXZ196733 GOD196716:GOD196733 GEH196716:GEH196733 FUL196716:FUL196733 FKP196716:FKP196733 FAT196716:FAT196733 EQX196716:EQX196733 EHB196716:EHB196733 DXF196716:DXF196733 DNJ196716:DNJ196733 DDN196716:DDN196733 CTR196716:CTR196733 CJV196716:CJV196733 BZZ196716:BZZ196733 BQD196716:BQD196733 BGH196716:BGH196733 AWL196716:AWL196733 AMP196716:AMP196733 ACT196716:ACT196733 SX196716:SX196733 JB196716:JB196733 F196716:F196733 WVN131180:WVN131197 WLR131180:WLR131197 WBV131180:WBV131197 VRZ131180:VRZ131197 VID131180:VID131197 UYH131180:UYH131197 UOL131180:UOL131197 UEP131180:UEP131197 TUT131180:TUT131197 TKX131180:TKX131197 TBB131180:TBB131197 SRF131180:SRF131197 SHJ131180:SHJ131197 RXN131180:RXN131197 RNR131180:RNR131197 RDV131180:RDV131197 QTZ131180:QTZ131197 QKD131180:QKD131197 QAH131180:QAH131197 PQL131180:PQL131197 PGP131180:PGP131197 OWT131180:OWT131197 OMX131180:OMX131197 ODB131180:ODB131197 NTF131180:NTF131197 NJJ131180:NJJ131197 MZN131180:MZN131197 MPR131180:MPR131197 MFV131180:MFV131197 LVZ131180:LVZ131197 LMD131180:LMD131197 LCH131180:LCH131197 KSL131180:KSL131197 KIP131180:KIP131197 JYT131180:JYT131197 JOX131180:JOX131197 JFB131180:JFB131197 IVF131180:IVF131197 ILJ131180:ILJ131197 IBN131180:IBN131197 HRR131180:HRR131197 HHV131180:HHV131197 GXZ131180:GXZ131197 GOD131180:GOD131197 GEH131180:GEH131197 FUL131180:FUL131197 FKP131180:FKP131197 FAT131180:FAT131197 EQX131180:EQX131197 EHB131180:EHB131197 DXF131180:DXF131197 DNJ131180:DNJ131197 DDN131180:DDN131197 CTR131180:CTR131197 CJV131180:CJV131197 BZZ131180:BZZ131197 BQD131180:BQD131197 BGH131180:BGH131197 AWL131180:AWL131197 AMP131180:AMP131197 ACT131180:ACT131197 SX131180:SX131197 JB131180:JB131197 F131180:F131197 WVN65644:WVN65661 WLR65644:WLR65661 WBV65644:WBV65661 VRZ65644:VRZ65661 VID65644:VID65661 UYH65644:UYH65661 UOL65644:UOL65661 UEP65644:UEP65661 TUT65644:TUT65661 TKX65644:TKX65661 TBB65644:TBB65661 SRF65644:SRF65661 SHJ65644:SHJ65661 RXN65644:RXN65661 RNR65644:RNR65661 RDV65644:RDV65661 QTZ65644:QTZ65661 QKD65644:QKD65661 QAH65644:QAH65661 PQL65644:PQL65661 PGP65644:PGP65661 OWT65644:OWT65661 OMX65644:OMX65661 ODB65644:ODB65661 NTF65644:NTF65661 NJJ65644:NJJ65661 MZN65644:MZN65661 MPR65644:MPR65661 MFV65644:MFV65661 LVZ65644:LVZ65661 LMD65644:LMD65661 LCH65644:LCH65661 KSL65644:KSL65661 KIP65644:KIP65661 JYT65644:JYT65661 JOX65644:JOX65661 JFB65644:JFB65661 IVF65644:IVF65661 ILJ65644:ILJ65661 IBN65644:IBN65661 HRR65644:HRR65661 HHV65644:HHV65661 GXZ65644:GXZ65661 GOD65644:GOD65661 GEH65644:GEH65661 FUL65644:FUL65661 FKP65644:FKP65661 FAT65644:FAT65661 EQX65644:EQX65661 EHB65644:EHB65661 DXF65644:DXF65661 DNJ65644:DNJ65661 DDN65644:DDN65661 CTR65644:CTR65661 CJV65644:CJV65661 BZZ65644:BZZ65661 BQD65644:BQD65661 BGH65644:BGH65661 AWL65644:AWL65661 AMP65644:AMP65661 ACT65644:ACT65661 SX65644:SX65661 JB65644:JB65661 F65644:F65661 F86 JB52:JB71 SX52:SX71 ACT52:ACT71 AMP52:AMP71 AWL52:AWL71 BGH52:BGH71 BQD52:BQD71 BZZ52:BZZ71 CJV52:CJV71 CTR52:CTR71 DDN52:DDN71 DNJ52:DNJ71 DXF52:DXF71 EHB52:EHB71 EQX52:EQX71 FAT52:FAT71 FKP52:FKP71 FUL52:FUL71 GEH52:GEH71 GOD52:GOD71 GXZ52:GXZ71 HHV52:HHV71 HRR52:HRR71 IBN52:IBN71 ILJ52:ILJ71 IVF52:IVF71 JFB52:JFB71 JOX52:JOX71 JYT52:JYT71 KIP52:KIP71 KSL52:KSL71 LCH52:LCH71 LMD52:LMD71 LVZ52:LVZ71 MFV52:MFV71 MPR52:MPR71 MZN52:MZN71 NJJ52:NJJ71 NTF52:NTF71 ODB52:ODB71 OMX52:OMX71 OWT52:OWT71 PGP52:PGP71 PQL52:PQL71 QAH52:QAH71 QKD52:QKD71 QTZ52:QTZ71 RDV52:RDV71 RNR52:RNR71 RXN52:RXN71 SHJ52:SHJ71 SRF52:SRF71 TBB52:TBB71 TKX52:TKX71 TUT52:TUT71 UEP52:UEP71 UOL52:UOL71 UYH52:UYH71 VID52:VID71 VRZ52:VRZ71 WBV52:WBV71 WLR52:WLR71 WVN88:WVN113 WLR88:WLR113 WBV88:WBV113 VRZ88:VRZ113 VID88:VID113 UYH88:UYH113 UOL88:UOL113 UEP88:UEP113 TUT88:TUT113 TKX88:TKX113 TBB88:TBB113 SRF88:SRF113 SHJ88:SHJ113 RXN88:RXN113 RNR88:RNR113 RDV88:RDV113 QTZ88:QTZ113 QKD88:QKD113 QAH88:QAH113 PQL88:PQL113 PGP88:PGP113 OWT88:OWT113 OMX88:OMX113 ODB88:ODB113 NTF88:NTF113 NJJ88:NJJ113 MZN88:MZN113 MPR88:MPR113 MFV88:MFV113 LVZ88:LVZ113 LMD88:LMD113 LCH88:LCH113 KSL88:KSL113 KIP88:KIP113 JYT88:JYT113 JOX88:JOX113 JFB88:JFB113 IVF88:IVF113 ILJ88:ILJ113 IBN88:IBN113 HRR88:HRR113 HHV88:HHV113 GXZ88:GXZ113 GOD88:GOD113 GEH88:GEH113 FUL88:FUL113 FKP88:FKP113 FAT88:FAT113 EQX88:EQX113 EHB88:EHB113 DXF88:DXF113 DNJ88:DNJ113 DDN88:DDN113 CTR88:CTR113 CJV88:CJV113 BZZ88:BZZ113 BQD88:BQD113 BGH88:BGH113 AWL88:AWL113 AMP88:AMP113 ACT88:ACT113 SX88:SX113 JB88:JB113 JB115:JB121 SX115:SX121 ACT115:ACT121 AMP115:AMP121 AWL115:AWL121 BGH115:BGH121 BQD115:BQD121 BZZ115:BZZ121 CJV115:CJV121 CTR115:CTR121 DDN115:DDN121 DNJ115:DNJ121 DXF115:DXF121 EHB115:EHB121 EQX115:EQX121 FAT115:FAT121 FKP115:FKP121 FUL115:FUL121 GEH115:GEH121 GOD115:GOD121 GXZ115:GXZ121 HHV115:HHV121 HRR115:HRR121 IBN115:IBN121 ILJ115:ILJ121 IVF115:IVF121 JFB115:JFB121 JOX115:JOX121 JYT115:JYT121 KIP115:KIP121 KSL115:KSL121 LCH115:LCH121 LMD115:LMD121 LVZ115:LVZ121 MFV115:MFV121 MPR115:MPR121 MZN115:MZN121 NJJ115:NJJ121 NTF115:NTF121 ODB115:ODB121 OMX115:OMX121 OWT115:OWT121 PGP115:PGP121 PQL115:PQL121 QAH115:QAH121 QKD115:QKD121 QTZ115:QTZ121 RDV115:RDV121 RNR115:RNR121 RXN115:RXN121 SHJ115:SHJ121 SRF115:SRF121 TBB115:TBB121 TKX115:TKX121 TUT115:TUT121 UEP115:UEP121 UOL115:UOL121 UYH115:UYH121 VID115:VID121 VRZ115:VRZ121 WBV115:WBV121 WLR115:WLR121 WVN115:WVN121 WLR18:WLR50 WBV18:WBV50 VRZ18:VRZ50 VID18:VID50 UYH18:UYH50 UOL18:UOL50 UEP18:UEP50 TUT18:TUT50 TKX18:TKX50 TBB18:TBB50 SRF18:SRF50 SHJ18:SHJ50 RXN18:RXN50 RNR18:RNR50 RDV18:RDV50 QTZ18:QTZ50 QKD18:QKD50 QAH18:QAH50 PQL18:PQL50 PGP18:PGP50 OWT18:OWT50 OMX18:OMX50 ODB18:ODB50 NTF18:NTF50 NJJ18:NJJ50 MZN18:MZN50 MPR18:MPR50 MFV18:MFV50 LVZ18:LVZ50 LMD18:LMD50 LCH18:LCH50 KSL18:KSL50 KIP18:KIP50 JYT18:JYT50 JOX18:JOX50 JFB18:JFB50 IVF18:IVF50 ILJ18:ILJ50 IBN18:IBN50 HRR18:HRR50 HHV18:HHV50 GXZ18:GXZ50 GOD18:GOD50 GEH18:GEH50 FUL18:FUL50 FKP18:FKP50 FAT18:FAT50 EQX18:EQX50 EHB18:EHB50 DXF18:DXF50 DNJ18:DNJ50 DDN18:DDN50 CTR18:CTR50 CJV18:CJV50 BZZ18:BZZ50 BQD18:BQD50 BGH18:BGH50 AWL18:AWL50 AMP18:AMP50 ACT18:ACT50 SX18:SX50 JB18:JB50 WVN18:WVN50 WLR73:WLR86 WBV73:WBV86 VRZ73:VRZ86 VID73:VID86 UYH73:UYH86 UOL73:UOL86 UEP73:UEP86 TUT73:TUT86 TKX73:TKX86 TBB73:TBB86 SRF73:SRF86 SHJ73:SHJ86 RXN73:RXN86 RNR73:RNR86 RDV73:RDV86 QTZ73:QTZ86 QKD73:QKD86 QAH73:QAH86 PQL73:PQL86 PGP73:PGP86 OWT73:OWT86 OMX73:OMX86 ODB73:ODB86 NTF73:NTF86 NJJ73:NJJ86 MZN73:MZN86 MPR73:MPR86 MFV73:MFV86 LVZ73:LVZ86 LMD73:LMD86 LCH73:LCH86 KSL73:KSL86 KIP73:KIP86 JYT73:JYT86 JOX73:JOX86 JFB73:JFB86 IVF73:IVF86 ILJ73:ILJ86 IBN73:IBN86 HRR73:HRR86 HHV73:HHV86 GXZ73:GXZ86 GOD73:GOD86 GEH73:GEH86 FUL73:FUL86 FKP73:FKP86 FAT73:FAT86 EQX73:EQX86 EHB73:EHB86 DXF73:DXF86 DNJ73:DNJ86 DDN73:DDN86 CTR73:CTR86 CJV73:CJV86 BZZ73:BZZ86 BQD73:BQD86 BGH73:BGH86 AWL73:AWL86 AMP73:AMP86 ACT73:ACT86 SX73:SX86 JB73:JB86 WVN73:WVN86">
      <formula1>$M$5:$M$6</formula1>
    </dataValidation>
    <dataValidation type="list" allowBlank="1" showInputMessage="1" showErrorMessage="1" errorTitle="!!!ERROR!!!" error="SELECCIONAR UNA OPCIÓN DE LA LISTA" sqref="I81:I85 I69:I70 I46:I49 I99:I112 I18 I20:I26 I28:I35 I37:I44 I53:I58 I60:I67 I74:I76 I78:I79 I89:I94 I96:I97 I116:I121">
      <formula1>$M$8:$M$9</formula1>
    </dataValidation>
  </dataValidations>
  <printOptions horizontalCentered="1"/>
  <pageMargins left="0.15748031496062992" right="0.27559055118110237" top="0.39370078740157483" bottom="0.37" header="0.15748031496062992" footer="0.2"/>
  <pageSetup scale="60" orientation="portrait" r:id="rId1"/>
  <headerFooter scaleWithDoc="0">
    <oddHeader xml:space="preserve">&amp;R&amp;"Arial,Negrita"&amp;14&amp;KFF0000CI / &amp;P / &amp;N   </oddHeader>
    <oddFooter xml:space="preserve">&amp;L&amp;"Arial,Negrita"&amp;7                              &amp;P de &amp;N&amp;C&amp;"Arial,Negrita Cursiva"&amp;7        &amp;R&amp;"Arial,Negrita"&amp;7DE80T024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Cuestionario</vt:lpstr>
      <vt:lpstr>Evaluación</vt:lpstr>
      <vt:lpstr>Cuestionario!Área_de_impresión</vt:lpstr>
      <vt:lpstr>Evaluación!Área_de_impresión</vt:lpstr>
      <vt:lpstr>Cuestionario!Títulos_a_imprimir</vt:lpstr>
      <vt:lpstr>Evaluación!Títulos_a_imprimir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Mandujano Campos</dc:creator>
  <cp:lastModifiedBy>DELL</cp:lastModifiedBy>
  <cp:lastPrinted>2023-04-10T22:14:29Z</cp:lastPrinted>
  <dcterms:created xsi:type="dcterms:W3CDTF">2016-05-17T20:47:56Z</dcterms:created>
  <dcterms:modified xsi:type="dcterms:W3CDTF">2023-04-10T22:14:44Z</dcterms:modified>
</cp:coreProperties>
</file>